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30"/>
  <workbookPr defaultThemeVersion="124226"/>
  <mc:AlternateContent xmlns:mc="http://schemas.openxmlformats.org/markup-compatibility/2006">
    <mc:Choice Requires="x15">
      <x15ac:absPath xmlns:x15ac="http://schemas.microsoft.com/office/spreadsheetml/2010/11/ac" url="C:\Users\FV308\Downloads\"/>
    </mc:Choice>
  </mc:AlternateContent>
  <xr:revisionPtr revIDLastSave="10" documentId="8_{9EA700BB-99B3-454E-9695-B5551029F58E}" xr6:coauthVersionLast="47" xr6:coauthVersionMax="47" xr10:uidLastSave="{01FDE059-FEFB-4CFC-81F6-578A22872151}"/>
  <bookViews>
    <workbookView xWindow="-28920" yWindow="-120" windowWidth="29040" windowHeight="15720" tabRatio="720" xr2:uid="{00000000-000D-0000-FFFF-FFFF00000000}"/>
  </bookViews>
  <sheets>
    <sheet name="Annex A.2 Financial Bid" sheetId="40" r:id="rId1"/>
    <sheet name="Detailed- BOQ" sheetId="28" state="hidden" r:id="rId2"/>
    <sheet name="Sheet1" sheetId="27" state="hidden" r:id="rId3"/>
  </sheets>
  <definedNames>
    <definedName name="_xlnm.Print_Area" localSheetId="0">'Annex A.2 Financial Bid'!$A$1:$E$72</definedName>
    <definedName name="_xlnm.Print_Area" localSheetId="1">'Detailed- BOQ'!$A$1:$J$25</definedName>
    <definedName name="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6" i="40" l="1"/>
  <c r="H45" i="40"/>
  <c r="H44" i="40"/>
  <c r="H47" i="40" s="1"/>
  <c r="H38" i="40"/>
  <c r="H36" i="40"/>
  <c r="H7" i="40"/>
  <c r="H23" i="40"/>
  <c r="H22" i="40"/>
  <c r="H21" i="40"/>
  <c r="H24" i="40" s="1"/>
  <c r="H16" i="40"/>
  <c r="H15" i="40"/>
  <c r="H14" i="40"/>
  <c r="H9" i="40"/>
  <c r="H8" i="40"/>
  <c r="H53" i="40"/>
  <c r="H52" i="40"/>
  <c r="H51" i="40"/>
  <c r="H54" i="40" s="1"/>
  <c r="H37" i="40"/>
  <c r="H35" i="40"/>
  <c r="H34" i="40"/>
  <c r="H33" i="40"/>
  <c r="H32" i="40"/>
  <c r="H31" i="40"/>
  <c r="H30" i="40"/>
  <c r="H29" i="40"/>
  <c r="H58" i="40" l="1"/>
  <c r="H10" i="40"/>
  <c r="H17" i="40"/>
  <c r="H39" i="40"/>
  <c r="H57" i="40" s="1"/>
  <c r="F5" i="28"/>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 r="H56" i="40" l="1"/>
  <c r="H59" i="40" s="1"/>
</calcChain>
</file>

<file path=xl/sharedStrings.xml><?xml version="1.0" encoding="utf-8"?>
<sst xmlns="http://schemas.openxmlformats.org/spreadsheetml/2006/main" count="274" uniqueCount="141">
  <si>
    <t xml:space="preserve"> ITB-AFG-AFC-006-2026
Supply and Delivery of Livestock (Goat), and Livelihood Support Inputs - Financial Bid Form</t>
  </si>
  <si>
    <t>Annex A.2 Financial Bid Form</t>
  </si>
  <si>
    <t>Lot.1 Nangarhar</t>
  </si>
  <si>
    <t>Lot 1.1 Haska Mena District</t>
  </si>
  <si>
    <t xml:space="preserve">DRC to Fill </t>
  </si>
  <si>
    <t xml:space="preserve">Bidder to Fill </t>
  </si>
  <si>
    <t>S/N</t>
  </si>
  <si>
    <t>Description</t>
  </si>
  <si>
    <t xml:space="preserve">Description in Local Lanaguage </t>
  </si>
  <si>
    <t>Unit</t>
  </si>
  <si>
    <t xml:space="preserve"> Quantity </t>
  </si>
  <si>
    <t xml:space="preserve">Quantity offered </t>
  </si>
  <si>
    <t>Unit Price/AFN</t>
  </si>
  <si>
    <t>Total Price/AFN</t>
  </si>
  <si>
    <t>1</t>
  </si>
  <si>
    <t>Supply and Delivery of Local (Watani) Goat
2. Technical Specifications
Type: Vaccinated Local Doraga or Watani Goat
Breed: Local (Watani)
Gender: Female (must have the capacity to become pregnant; pregnant goats are acceptable and welcomed)
Purpose: Milking and reproduction
Coat Color: Mixed / Different colors acceptable
Age Range: Between 1.5 to 2 years
Weight Range: 25 kg to 30 kg
3. Health Requirements
Animals must be clinically healthy and free from contagious diseases and parasites.
Animals must be vaccinated according to national veterinary standards.
A valid vaccination certificate issued by the relevant veterinary authority must be provided.
Animals must be physically fit, with no visible defects or injuries.
4. Quarantine Measures
A mandatory quarantine period of 21 days shall be observed before final acceptance.
During the quarantine period, animals shall be monitored for health conditions.
The supplier shall be responsible for feeding, management, and veterinary care during the quarantine period.
5. Mortality Replacement
Any mortality occurring during the quarantine period must be replaced by the supplier within 15 days at no additional cost.
Replacement animals must meet all the above specifications and health requirements.
6. Identification
Each animal must be identified with a durable ear tag.
The ear tag must clearly display the DRC number for tracking and monitoring purposes.</t>
  </si>
  <si>
    <r>
      <rPr>
        <b/>
        <sz val="10"/>
        <color theme="1"/>
        <rFont val="Calibri"/>
        <family val="2"/>
        <scheme val="minor"/>
      </rPr>
      <t>د محلي (وطني) وزو د تدارک او تسلیمۍ لپاره</t>
    </r>
    <r>
      <rPr>
        <sz val="10"/>
        <color theme="1"/>
        <rFont val="Calibri"/>
        <family val="2"/>
        <scheme val="minor"/>
      </rPr>
      <t xml:space="preserve">
۱. عمومي معلومات
 ټول حیوانات باید روغ، له ناروغیو پاک او د شېدو او نسل اخیستنې لپاره مناسب وي.
۲. تخنیکي مشخصات
ډول: واکسین شوې محلي درګه یا وطني وزه
نسل: محلي (وطني)
جنس: ښځینه (د امیندوارۍ وړتیا ولري؛ امیندواره وزې هم منل کېږي)
موخه: د شېدو تولید او نسل زیاتونه
رنګ: بېلابېل / مختلف رنګونه د منلو وړ دي
عمر: له ۱.۵ څخه تر ۲ کلونو پورې
وزن: له ۲۵ کیلو ګرامه څخه تر ۳۰ کیلو ګرامه پورې
۳. صحي شرایط
حیوانات باید له ساري ناروغیو او پرازیتونو څخه پاک وي.
ټول حیوانات باید د وترنري اصولو سره سم واکسین شوي وي.
د واکسین باوري تصدیق پاڼه (سرتیفیکیټ) باید وړاندې شي.
حیوانات باید فزیکي نیمګړتیا ونه لري او په ښه صحي حالت کې وي.
۴. قرنطین شرایط
د ۲۱ ورځو اجباري قرنطین موده باید عملي شي.
په دې موده کې به د حیواناتو صحي حالت تر څار لاندې وي.
د قرنطین پر مهال د خوراک، ساتنې او وترنري خدمتونو مسؤلیت د عرضه کوونکي پر غاړه دی.
۵. د تلفاتو بدیل
که د قرنطین په موده کې کوم حیوان تلف شي، عرضه کوونکی مکلف دی چې د ۱۵ ورځو دننه یې پرته له اضافي لګښت څخه بدل کړي.
بدیل حیوان باید پورته ذکر شوي ټول شرایط پوره کړي.
۶. پېژندنه
هر حیوان باید د غوږ ټګ (Ear Tag) ولري.
د غوږ ټګ باندې باید د DRC شمېره په واضح ډول لیکل شوې وي، څو د ثبت او څارنې لپاره وکارول شي.</t>
    </r>
  </si>
  <si>
    <t>PCs</t>
  </si>
  <si>
    <t>2</t>
  </si>
  <si>
    <t>Supply and Delivery of Dewormer(Nilzan Plus)
2. Technical Specifications
Product Name: Dewormer
Dosage Form: Oral Suspension
Packaging Size: 100 ml bottle
3. Composition
Levamisole HCL: 1.5% w/v
Oxyclozanide: 3.0% w/v
Cobalt Sulphate: 0.382% w/v
4. Quality Requirements
The product must be of good quality and meet veterinary pharmaceutical standards.
Quality shall be equivalent to Indian-manufactured products.
The product must be properly labeled with batch number, manufacturing date, and expiry date.
A valid quality certificate or registration certificate (if applicable) must be provided.
5. Expiry Date
The product must have a minimum shelf life of two (2) years from the date of delivery.
Expiry date must be clearly indicated on each bottle and carton.
6. Purpose
The product is intended for deworming livestock, specifically sheep.</t>
  </si>
  <si>
    <t>د حیواناتو د چینجیو ضد دوا (Dewormer) 
۲. تخنیکي مشخصات
د محصول نوم: د چینجیو ضد دوا (Dewormer)
د استعمال ډول: د خولې له لارې مایع (Oral Suspension)
بسته بندي: ۱۰۰ ملي لیتره بوتل
۳. ترکیب (Composition)
Levamisole HCL: 1.5% w/v
Oxyclozanide: 3.0% w/v
Cobalt Sulphate: 0.382% w/v
۴. د کیفیت شرایط
دوا باید د لوړ او باکیفیته تولید وي.
کیفیت یې باید د هندي تولیداتو معادل وي.
په هر بوتل او کارتن باندې باید د تولید نېټه، د ختمېدو نېټه او د بیچ نمبر واضح لیکل شوي وي.
اړوند د کیفیت یا ثبت تصدیق پاڼه (که اړتیا وي) باید وړاندې شي.
۵. د ختمېدو نېټه
دوا باید د تسلیمۍ له نېټې څخه لږ تر لږه دوه (۲) کاله پاتې موده ولري.
د ختمېدو نېټه باید په واضح ډول په بوتل او کارتن باندې لیکل شوې وي.</t>
  </si>
  <si>
    <t>3</t>
  </si>
  <si>
    <t>Supply and Delivery of Concentrate Animal Feed
2. Technical Specifications
Product: Concentrate Animal Feed
Production: Locally produced
Weight: 49–50 kg per bag
Packaging: Standard feed-grade bag
Sealing: Properly secured with plastic strap or jute twine
Shelf Life: Minimum of two (2) years
3. Composition
The feed shall contain the following ingredients:
(Maize 20%, Barley 15%, Oilcake (Cotton Seed/Sunflower15%, Wheat Straw 12%, Rice Dust 12%, Limestone 3%, Salt 1%, Minerals Premix 2%)
4. Quality Requirements
The feed must be free from mold, soil, plastic, stones, and other harmful foreign materials.
Protein content must range between 17% and 20%.
Any additives used must comply with approved standards and shall not exceed the approved limit (20).
The product must be approved and certified by the Ministry of Agriculture, Irrigation and Livestock (MAIL).
5. Certification and Labeling
A valid quality certificate must be provided.
Approval certificate from MAIL must be submitted.
Each bag must clearly indicate the production date, expiry date, batch number, and net weight.</t>
  </si>
  <si>
    <t>د متراکم حیواني خوراک د تدارک او تسلیمۍ لپاره
۲. تخنیکي مشخصات
محصول: متمرکز حیواني خوراک
تولید: په کور دننه (محلي تولید)
وزن: په هره بوجۍ کې ۴۹ – ۵۰ کیلو ګرامه
بسته بندي: معیاري د حیواني خوراک بوجۍ (Feed-grade bag)
تړل: په سمه توګه د پلاستیکي پټې یا جوت تار په وسیله کلک تړل شوی وي
د ساتنې موده (Shelf Life): لږ تر لږه دوه (۲) کاله
۳. ترکیب (Composition)
خوراک باید لاندې مواد ولري:
(جوار, وربشې کنجاره (Oilcake), د غنمو وچ واښه ,د وریجو دوړه ,چونې ډبره ,مالګه ,منرالونه, سویابین)
۴. د کیفیت شرایط
خوراک باید له چڼاسکې، خاورې، پلاستیک، تیږو او نورو مضرو بهرنیو موادو څخه پاک وي.
د پروټین اندازه باید د ۱۷٪ څخه تر ۲۰٪ پورې وي.
که اضافي مواد (Additives) کارول کېږي، باید د منظور شوو معیارونو سره سم وي او له ټاکل شوي حد (۲۰) څخه زیات نه وي.
محصول باید د کرنې، اوبولګولو او مالدارۍ وزارت (MAIL) له خوا تصدیق او منظور شوی وي.
۵. تصدیق او لیبل کول
د کیفیت معتبر تصدیق پاڼه باید وړاندې شي.
د MAIL د منظورۍ سند باید وسپارل شي.
په هره بوجۍ باندې باید د تولید نېټه، د ختمېدو نېټه، د بیچ نمبر او خالص وزن په واضح ډول لیکل شوی وي.</t>
  </si>
  <si>
    <t>Bag</t>
  </si>
  <si>
    <t>Sub Total of  Lot 1.1 Haska Mena District</t>
  </si>
  <si>
    <t>Lot 1.2 Achin District</t>
  </si>
  <si>
    <t>Sub Total of  Lot Lot 1.2 Achin District</t>
  </si>
  <si>
    <t>Lot 1.3 Spen Ghar</t>
  </si>
  <si>
    <t>Sub Total of  Lot 1.3 Spen Ghar</t>
  </si>
  <si>
    <t>Lot.2 Kunar Province (Noor Gal District)</t>
  </si>
  <si>
    <r>
      <rPr>
        <b/>
        <sz val="11"/>
        <color theme="1"/>
        <rFont val="Calibri"/>
        <family val="2"/>
        <scheme val="minor"/>
      </rPr>
      <t xml:space="preserve">Apron: </t>
    </r>
    <r>
      <rPr>
        <sz val="11"/>
        <color theme="1"/>
        <rFont val="Calibri"/>
        <family val="2"/>
        <scheme val="minor"/>
      </rPr>
      <t xml:space="preserve">
Livestock Handling Apron
Material: Waterproof fabric (such as plastic، waterproof cloth، or heavy nylon)
Thickness of fabric: 0.35 mm to 0.55 mm (depending on fabric type)
Made of Parachute cloth 
Color: different (brightness)
Size Options: Standard adult sizes (Small, Medium, Large)
Length: 90–120 cm 
Width: 60–80 cm 
including trasportation cost to Kantiwa and Paron districts of Nuristan </t>
    </r>
  </si>
  <si>
    <r>
      <rPr>
        <b/>
        <sz val="11"/>
        <color theme="1"/>
        <rFont val="Calibri"/>
        <family val="2"/>
        <scheme val="minor"/>
      </rPr>
      <t>بيشبند:</t>
    </r>
    <r>
      <rPr>
        <sz val="11"/>
        <color theme="1"/>
        <rFont val="Calibri"/>
        <family val="2"/>
        <scheme val="minor"/>
      </rPr>
      <t xml:space="preserve"> 
د څاروی  پالنې محافظتي دغاړی مختاړی (پیش بند)
د اوبو ضد ټوکر (لکه پلاستیک، د اوبو ضد  ټوکر (تکه، یا نایلون) 
د ټوکر ضخامت: له ۰.۳۵ م.م څخه تر ۰.۵۵ م.م پورې 
د جوړښت مواد: د "پاراشوټ" ټوکر څخه جوړ شوی
اندازې: مختلفې (منځنۍ، لویه، کوچنۍ)
رنګونه: مختلف، روښانه رنګونه
اندازه انتخابونه: د بالغانو معیاري اندازې (Small، Medium، Large) 
اوږدوالی: له ۹۰ څخه تر ۱۲۰ سانتي‌مترو 
پلنوالی: له ۶۰ څخه تر ۸۰ سانتي‌مترو
  په شمول دترانسپورتی مصارف دنورستان ولایت کانټیوا او پارون ولسوالیوته </t>
    </r>
  </si>
  <si>
    <r>
      <rPr>
        <b/>
        <sz val="11"/>
        <color theme="1"/>
        <rFont val="Calibri"/>
        <family val="2"/>
        <scheme val="minor"/>
      </rPr>
      <t>Female Half Beetal goats</t>
    </r>
    <r>
      <rPr>
        <sz val="11"/>
        <color theme="1"/>
        <rFont val="Calibri"/>
        <family val="2"/>
        <scheme val="minor"/>
      </rPr>
      <t xml:space="preserve"> intended for breeding purposes &amp; Milking production  with acceptable coat colors including brown, white, spotted/piebald, or gray. The goats should be between 1.5 and 2 years of age, with a live body weight ranging from 25 to 30 kg</t>
    </r>
  </si>
  <si>
    <r>
      <rPr>
        <b/>
        <sz val="11"/>
        <color theme="1"/>
        <rFont val="Calibri"/>
        <family val="2"/>
        <scheme val="minor"/>
      </rPr>
      <t>نیمه ښځینه بیټل وزې</t>
    </r>
    <r>
      <rPr>
        <sz val="11"/>
        <color theme="1"/>
        <rFont val="Calibri"/>
        <family val="2"/>
        <scheme val="minor"/>
      </rPr>
      <t xml:space="preserve"> د نسل تولید او همدارنګه د شیدو تولید لپاره، د منل شوو رنګونو سره (نسواري، سپین، داغدار یا خړ)، عمر یې ۱.۵ تر ۲ کلونو وي او وزن یې ۲۵–۳۰ کیلوګرامه وي.</t>
    </r>
  </si>
  <si>
    <r>
      <rPr>
        <b/>
        <sz val="11"/>
        <color theme="1"/>
        <rFont val="Calibri"/>
        <family val="2"/>
        <scheme val="minor"/>
      </rPr>
      <t xml:space="preserve">Medical masks </t>
    </r>
    <r>
      <rPr>
        <sz val="11"/>
        <color theme="1"/>
        <rFont val="Calibri"/>
        <family val="2"/>
        <scheme val="minor"/>
      </rPr>
      <t>-
Box :in each Box contains50
Production : Similar to Alokozai  Production</t>
    </r>
  </si>
  <si>
    <r>
      <rPr>
        <b/>
        <sz val="11"/>
        <color theme="1"/>
        <rFont val="Calibri"/>
        <family val="2"/>
        <scheme val="minor"/>
      </rPr>
      <t xml:space="preserve">طبی ماسک </t>
    </r>
    <r>
      <rPr>
        <sz val="11"/>
        <color theme="1"/>
        <rFont val="Calibri"/>
        <family val="2"/>
        <scheme val="minor"/>
      </rPr>
      <t xml:space="preserve">-  
بکس : فی بکس 50 دانی 
تولید : الکوزی ته ورته تولید </t>
    </r>
  </si>
  <si>
    <t>Box</t>
  </si>
  <si>
    <t>4</t>
  </si>
  <si>
    <r>
      <rPr>
        <b/>
        <sz val="11"/>
        <color theme="1"/>
        <rFont val="Calibri"/>
        <family val="2"/>
        <scheme val="minor"/>
      </rPr>
      <t>Rubber Boots</t>
    </r>
    <r>
      <rPr>
        <sz val="11"/>
        <color theme="1"/>
        <rFont val="Calibri"/>
        <family val="2"/>
        <scheme val="minor"/>
      </rPr>
      <t xml:space="preserve">-Material= Rubber PVC &amp; black color only
XLT-102
Height= 25 to 28 cm
Standard= CE EN20345  
Color black with good quality,  Pair whieght 1 to 1.5  kgs with different sizes .
</t>
    </r>
  </si>
  <si>
    <r>
      <rPr>
        <b/>
        <sz val="11"/>
        <color theme="1"/>
        <rFont val="Calibri"/>
        <family val="2"/>
        <scheme val="minor"/>
      </rPr>
      <t>رابړی موزی</t>
    </r>
    <r>
      <rPr>
        <sz val="11"/>
        <color theme="1"/>
        <rFont val="Calibri"/>
        <family val="2"/>
        <scheme val="minor"/>
      </rPr>
      <t xml:space="preserve"> -  چی مالدار یی د ځو مهمو موخو لپاره  دبیلګی په توګه   -محافظت، خوندیتوب، د غوجلی پاکول، د څارویو حفظ الصحه او روغتیا لپاره ترینه ګټه اخلی - رنګ تور ښه کیفیت سره - مختلف اندازه سره   -چی  جوره ۱ نه تر۱.۵۰کیلو ګرام وزن لرونکی وی XLT-102
لوروالی  د ۲۵ نه تر ۲۸ سانتی متره پوری د هیواد تولید (هراتی)
Standard= CE EN20345    </t>
    </r>
  </si>
  <si>
    <t>Pair</t>
  </si>
  <si>
    <t>5</t>
  </si>
  <si>
    <r>
      <rPr>
        <b/>
        <sz val="11"/>
        <color theme="1"/>
        <rFont val="Calibri"/>
        <family val="2"/>
        <scheme val="minor"/>
      </rPr>
      <t xml:space="preserve">Locally manufactured sickle </t>
    </r>
    <r>
      <rPr>
        <sz val="11"/>
        <color theme="1"/>
        <rFont val="Calibri"/>
        <family val="2"/>
        <scheme val="minor"/>
      </rPr>
      <t>for grass cutting, with a weight of approximately 0.5 kg, high-quality construction, and available in various colors.</t>
    </r>
  </si>
  <si>
    <r>
      <rPr>
        <b/>
        <sz val="11"/>
        <color theme="1"/>
        <rFont val="Calibri"/>
        <family val="2"/>
        <scheme val="minor"/>
      </rPr>
      <t>د واښو د پرې کولو لپاره محلي جوړ شوی لوړ یا داس</t>
    </r>
    <r>
      <rPr>
        <sz val="11"/>
        <color theme="1"/>
        <rFont val="Calibri"/>
        <family val="2"/>
        <scheme val="minor"/>
      </rPr>
      <t xml:space="preserve"> ، چې وزن یې نږدې ۰.۵ کیلوګرامه وي، د لوړ کیفیت لرونکی او په مختلفو رنګونو کې موجود وي</t>
    </r>
  </si>
  <si>
    <t>6</t>
  </si>
  <si>
    <r>
      <t xml:space="preserve">
</t>
    </r>
    <r>
      <rPr>
        <b/>
        <sz val="11"/>
        <color theme="1"/>
        <rFont val="Calibri"/>
        <family val="2"/>
        <scheme val="minor"/>
      </rPr>
      <t>Nilzan Plus Dewormer</t>
    </r>
    <r>
      <rPr>
        <sz val="11"/>
        <color theme="1"/>
        <rFont val="Calibri"/>
        <family val="2"/>
        <scheme val="minor"/>
      </rPr>
      <t xml:space="preserve">
Packaging Size: 100 ml bottle
Composition:
Levamisole HCL: 1.5% w/v
Oxyclozanide: 3.0% w/v
Cobalt Sulphate: 0.382% w/v
Form: Oral Suspension
Quality: Good quality, equivalent to Indian-manufactured products
Expiry Date: Must have a minimum shelf life of 2 years from the date of delivery
Purpose: For deworming livestock (sheep)</t>
    </r>
  </si>
  <si>
    <r>
      <rPr>
        <b/>
        <sz val="11"/>
        <color theme="1"/>
        <rFont val="Calibri"/>
        <family val="2"/>
        <scheme val="minor"/>
      </rPr>
      <t xml:space="preserve">
 نلزان پلس د بی چنجی کولو درمل
</t>
    </r>
    <r>
      <rPr>
        <sz val="11"/>
        <color theme="1"/>
        <rFont val="Calibri"/>
        <family val="2"/>
        <scheme val="minor"/>
      </rPr>
      <t>د بسته بندۍ اندازه: ۱۰۰ ملي لیتره بوتل
ترکیب:لیوامیزول HCL: ۱.۵٪ w/v
اوکسیکلوزانایډ: ۳.۰٪ w/v
کوبالټ سلفیټ: ۰.۳۸۲٪ w/v
شکل: د خولې محلول (Oral Suspension)
کیفیت: لوړ کیفیت، د هندي جوړو محصولاتو سره مساوي
د ختمیدو نېټه: د تحویلي نېټې څخه لږ تر لږه دوه کاله د کارونې موده ولري
موخه: د څارویو  بی چینجی کولو لپاره</t>
    </r>
  </si>
  <si>
    <t xml:space="preserve">Bottle </t>
  </si>
  <si>
    <t>7</t>
  </si>
  <si>
    <r>
      <rPr>
        <b/>
        <sz val="11"/>
        <color theme="1"/>
        <rFont val="Calibri"/>
        <family val="2"/>
        <scheme val="minor"/>
      </rPr>
      <t>د څارویو متوازن خوراک</t>
    </r>
    <r>
      <rPr>
        <sz val="11"/>
        <color theme="1"/>
        <rFont val="Calibri"/>
        <family val="2"/>
        <scheme val="minor"/>
      </rPr>
      <t xml:space="preserve"> (Concentrate Animal Feed)
تولید: محلي تولید شوی
وزن: د هر بوجۍ لپاره ۴۹–۵۰ کیلوګرامه
د کارونې موده: لږ تر لږه ۲ کاله
بسته بندي: د خوراکي معیار مطابق معیاري بوجۍ
ترکیب: جوار (Maize)، جو (Barley)، کنجاره (Oilcake)، غنم بور (Wheat Straw)، وریجي دوړې (Rice Dust)، کاڼي ډبره (Limestone)، مالګه (Salt)، منرالونه (Minerals)، سویابین (Soybean)
د پروټین محتوا: ۱۷–۲۰٪</t>
    </r>
  </si>
  <si>
    <t>8</t>
  </si>
  <si>
    <t xml:space="preserve">Pail - Large size pails for collecting milk &amp; dairy process,  4-5 lit capacity and made Aluminium- weight = 600 to 650 gr( H - 28 - W - 33 cm)
</t>
  </si>
  <si>
    <r>
      <rPr>
        <b/>
        <sz val="11"/>
        <color theme="1"/>
        <rFont val="Calibri"/>
        <family val="2"/>
        <scheme val="minor"/>
      </rPr>
      <t>سطل</t>
    </r>
    <r>
      <rPr>
        <sz val="11"/>
        <color theme="1"/>
        <rFont val="Calibri"/>
        <family val="2"/>
        <scheme val="minor"/>
      </rPr>
      <t xml:space="preserve"> (  غټ اندازه د شیدی ذخیره کولو لپاره ترینه ګته اخیستل کیږی داالمونیم څخه جور شوی وی10 لیټره  پوری ظرفیت ولری وزن یی د ۶۰۰ نه تر ۶۵۰ ګرام پوری  </t>
    </r>
  </si>
  <si>
    <t>9</t>
  </si>
  <si>
    <t xml:space="preserve">Enterotoxemia and PPR Vaccinne 100 CC </t>
  </si>
  <si>
    <t>د وزی انټروټوکسیمیا یا لیونتوب واکسین -  د پښو او خولې ناروغي واکسین - د طاعون واکسین</t>
  </si>
  <si>
    <t>Vail</t>
  </si>
  <si>
    <t>10</t>
  </si>
  <si>
    <t xml:space="preserve">Gloves: Material- Robber 
Size= 9 -12 inches as per attached picture
</t>
  </si>
  <si>
    <t xml:space="preserve">دستکش - د شیدو او یا لبنیاتو پروسس په مخه تری ګته اخیستل کیږی ۹-۱۲ انچو پوری یی اندازه وی او دچرم ی څخه جوړ مختلف رنګونو سره 
 </t>
  </si>
  <si>
    <t>Sub Total of  Lot 2 Noor Gal District</t>
  </si>
  <si>
    <t>Lot.3 Nuristan Province</t>
  </si>
  <si>
    <t>Lot 3.1 Paroon District</t>
  </si>
  <si>
    <t>Supply and Delivery of Local (Watani Asmari also called Gujari Goat) Goat
2. Technical Specifications
Type: Vaccinated Local (Watani Asmari also called Gujari Goat) Goat
Breed: (Watani Asmari also called Gujari Goat) Goat
Gender: Female (must have the capacity to become pregnant; pregnant goats are acceptable and welcomed)
Purpose: Milking and reproduction
Coat Color: Mixed / Different colors acceptable
Age Range: Between 1.5 to 2 years
Weight Range: 25 kg to 30 kg
3. Health Requirements
Animals must be clinically healthy and free from contagious diseases and parasites.
Animals must be vaccinated according to national veterinary standards.
A valid vaccination certificate issued by the relevant veterinary authority must be provided.
Animals must be physically fit, with no visible defects or injuries.
4. Quarantine Measures
A mandatory quarantine period of 21 days shall be observed before final acceptance.
During the quarantine period, animals shall be monitored for health conditions.
The supplier shall be responsible for feeding, management, and veterinary care during the quarantine period.
5. Mortality Replacement
Any mortality occurring during the quarantine period must be replaced by the supplier within 15 days at no additional cost.
Replacement animals must meet all the above specifications and health requirements.
6. Identification
Each animal must be identified with a durable ear tag.
The ear tag must clearly display the DRC number for tracking and monitoring purposes.</t>
  </si>
  <si>
    <t>Sub Total of Lot 3.1 Paroon District</t>
  </si>
  <si>
    <t>Lot 3.2 Kantiwa District</t>
  </si>
  <si>
    <t>Sub Total of Lot 3.2 Kantiwa District</t>
  </si>
  <si>
    <t>Sub Total of Lot 1: Nangarhar (Lot 1.1 and Lot 1.2)</t>
  </si>
  <si>
    <t>Sub Total of Lot 2: Kunar Province</t>
  </si>
  <si>
    <t>Sub Total of Lot 3: Nuristan Province (Lot 3.1 and Lot 3.2)</t>
  </si>
  <si>
    <t>Grand Total for all 3 Lots</t>
  </si>
  <si>
    <t xml:space="preserve">DRC to complete </t>
  </si>
  <si>
    <t xml:space="preserve">Delivery time required (days after PO signature):
</t>
  </si>
  <si>
    <t xml:space="preserve">within 10-15 workdays of placing order </t>
  </si>
  <si>
    <t>Delivery time offered (days after PO signature):</t>
  </si>
  <si>
    <t>Delivery Terms required:</t>
  </si>
  <si>
    <t>DDP INCOTERMS 2020</t>
  </si>
  <si>
    <t>Delivery Terms offered:</t>
  </si>
  <si>
    <t>Delivery Destination required:</t>
  </si>
  <si>
    <t>As per attached ITB Invitation Letter</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</si>
  <si>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</si>
  <si>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</si>
  <si>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</si>
  <si>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</si>
  <si>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</si>
  <si>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</si>
  <si>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</si>
  <si>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</si>
  <si>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</si>
  <si>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</si>
  <si>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</si>
  <si>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</si>
  <si>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</si>
  <si>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Detailed estimation</t>
  </si>
  <si>
    <t>Title</t>
  </si>
  <si>
    <t>No.</t>
  </si>
  <si>
    <t>Norm/ unit</t>
  </si>
  <si>
    <t>A*</t>
  </si>
  <si>
    <t>Item</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</si>
  <si>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</si>
  <si>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</si>
  <si>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</si>
  <si>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</si>
  <si>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</si>
  <si>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</si>
  <si>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</si>
  <si>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</si>
  <si>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</si>
  <si>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</si>
  <si>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</si>
  <si>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</si>
  <si>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</si>
  <si>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</si>
  <si>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</si>
  <si>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</si>
  <si>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</si>
  <si>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</si>
  <si>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</si>
  <si>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</si>
  <si>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</si>
  <si>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</si>
  <si>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</si>
  <si>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</si>
  <si>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</si>
  <si>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</si>
  <si>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</si>
  <si>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</si>
  <si>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</si>
  <si>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</si>
  <si>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</si>
  <si>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Cement</t>
  </si>
  <si>
    <t>River sandy gravel</t>
  </si>
  <si>
    <t>Cum</t>
  </si>
  <si>
    <t>Fine sand</t>
  </si>
  <si>
    <t>Stone</t>
  </si>
  <si>
    <t>Stone massonry</t>
  </si>
  <si>
    <t>stone</t>
  </si>
  <si>
    <t>cement</t>
  </si>
  <si>
    <t>gravel</t>
  </si>
  <si>
    <t>PCC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</si>
</sst>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41" formatCode="_(* #,##0_);_(* \(#,##0\);_(* &quot;-&quot;_);_(@_)"/>
    <numFmt numFmtId="43" formatCode="_(* #,##0.00_);_(* \(#,##0.00\);_(* &quot;-&quot;??_);_(@_)"/>
    <numFmt numFmtId="164" formatCode="_-* #,##0.00_-;\-* #,##0.00_-;_-* &quot;-&quot;??_-;_-@_-"/>
    <numFmt numFmtId="165" formatCode="_(* #,##0.00_);_(* \(#,##0.00\);_(* &quot;-&quot;_);_(@_)"/>
    <numFmt numFmtId="166" formatCode="_(* #,##0.0000_);_(* \(#,##0.0000\);_(* &quot;-&quot;_);_(@_)"/>
  </numFmts>
  <fonts count="24">
    <font>
      <sz val="11"/>
      <color theme="1"/>
      <name val="Calibri"/>
      <family val="2"/>
      <scheme val="minor"/>
    </font>
    <font>
      <b/>
      <sz val="14"/>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color theme="1"/>
      <name val="Calibri"/>
      <family val="2"/>
      <scheme val="minor"/>
    </font>
    <font>
      <sz val="11"/>
      <name val="Arial"/>
      <family val="2"/>
    </font>
    <font>
      <b/>
      <sz val="10"/>
      <color theme="1"/>
      <name val="Calibri"/>
      <family val="2"/>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
      <sz val="10"/>
      <color theme="1"/>
      <name val="Calibri"/>
      <family val="2"/>
      <scheme val="minor"/>
    </font>
    <font>
      <b/>
      <sz val="12"/>
      <color theme="1"/>
      <name val="Calibri"/>
      <family val="2"/>
      <charset val="204"/>
      <scheme val="minor"/>
    </font>
    <font>
      <b/>
      <sz val="12"/>
      <color theme="1"/>
      <name val="Calibri"/>
      <family val="2"/>
      <scheme val="minor"/>
    </font>
    <font>
      <b/>
      <sz val="11"/>
      <color theme="1"/>
      <name val="Calibri"/>
      <family val="2"/>
      <scheme val="minor"/>
    </font>
    <font>
      <sz val="12"/>
      <color theme="1"/>
      <name val="Cambria"/>
      <family val="2"/>
      <scheme val="major"/>
    </font>
    <font>
      <b/>
      <sz val="14"/>
      <color theme="1"/>
      <name val="Calibri"/>
      <family val="2"/>
      <charset val="204"/>
      <scheme val="minor"/>
    </font>
    <font>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auto="1"/>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7">
    <xf numFmtId="0" fontId="0" fillId="0" borderId="0"/>
    <xf numFmtId="0" fontId="7" fillId="0" borderId="0"/>
    <xf numFmtId="0" fontId="10" fillId="0" borderId="0"/>
    <xf numFmtId="0" fontId="11" fillId="0" borderId="0"/>
    <xf numFmtId="0" fontId="7" fillId="0" borderId="0"/>
    <xf numFmtId="0" fontId="7" fillId="0" borderId="0"/>
    <xf numFmtId="164" fontId="10" fillId="0" borderId="0" applyFont="0" applyFill="0" applyBorder="0" applyAlignment="0" applyProtection="0"/>
  </cellStyleXfs>
  <cellXfs count="145">
    <xf numFmtId="0" fontId="0" fillId="0" borderId="0" xfId="0"/>
    <xf numFmtId="0" fontId="0" fillId="0" borderId="0" xfId="0" applyAlignment="1">
      <alignment horizontal="center" vertical="center"/>
    </xf>
    <xf numFmtId="0" fontId="5" fillId="0" borderId="0" xfId="0" applyFont="1"/>
    <xf numFmtId="0" fontId="5" fillId="0" borderId="0" xfId="0" applyFont="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center"/>
    </xf>
    <xf numFmtId="0" fontId="3" fillId="0" borderId="4" xfId="0" applyFont="1" applyBorder="1" applyAlignment="1">
      <alignment horizontal="center" vertical="center" wrapText="1"/>
    </xf>
    <xf numFmtId="0" fontId="3" fillId="0" borderId="4" xfId="0" applyFont="1" applyBorder="1" applyAlignment="1">
      <alignment horizontal="center"/>
    </xf>
    <xf numFmtId="0" fontId="2" fillId="0" borderId="6" xfId="0" applyFont="1" applyBorder="1"/>
    <xf numFmtId="2" fontId="2" fillId="0" borderId="7" xfId="0" applyNumberFormat="1" applyFont="1" applyBorder="1"/>
    <xf numFmtId="0" fontId="2" fillId="0" borderId="7" xfId="0" applyFont="1" applyBorder="1"/>
    <xf numFmtId="165" fontId="2" fillId="0" borderId="7" xfId="0" applyNumberFormat="1" applyFont="1" applyBorder="1"/>
    <xf numFmtId="0" fontId="2" fillId="0" borderId="7" xfId="0" applyFont="1" applyBorder="1" applyAlignment="1">
      <alignment horizontal="center" vertical="center"/>
    </xf>
    <xf numFmtId="41" fontId="2" fillId="0" borderId="7" xfId="0" applyNumberFormat="1" applyFont="1" applyBorder="1"/>
    <xf numFmtId="43" fontId="0" fillId="0" borderId="0" xfId="0" applyNumberFormat="1"/>
    <xf numFmtId="0" fontId="5" fillId="0" borderId="8" xfId="0" applyFont="1" applyBorder="1"/>
    <xf numFmtId="0" fontId="5" fillId="0" borderId="9" xfId="0" applyFont="1" applyBorder="1"/>
    <xf numFmtId="41" fontId="5" fillId="0" borderId="9" xfId="0" applyNumberFormat="1" applyFont="1" applyBorder="1"/>
    <xf numFmtId="0" fontId="5" fillId="0" borderId="10" xfId="0" applyFont="1" applyBorder="1"/>
    <xf numFmtId="0" fontId="5" fillId="0" borderId="11" xfId="0" applyFont="1" applyBorder="1"/>
    <xf numFmtId="0" fontId="5" fillId="0" borderId="1" xfId="0" applyFont="1" applyBorder="1"/>
    <xf numFmtId="41" fontId="5" fillId="0" borderId="1" xfId="0" applyNumberFormat="1" applyFont="1" applyBorder="1"/>
    <xf numFmtId="0" fontId="5" fillId="0" borderId="1" xfId="0" applyFont="1" applyBorder="1" applyAlignment="1">
      <alignment horizontal="center" vertical="center"/>
    </xf>
    <xf numFmtId="41" fontId="9" fillId="0" borderId="1" xfId="0" applyNumberFormat="1" applyFont="1" applyBorder="1"/>
    <xf numFmtId="0" fontId="5" fillId="0" borderId="12" xfId="0" applyFont="1" applyBorder="1"/>
    <xf numFmtId="0" fontId="5" fillId="0" borderId="13" xfId="0" applyFont="1" applyBorder="1"/>
    <xf numFmtId="0" fontId="0" fillId="0" borderId="13" xfId="0" applyBorder="1"/>
    <xf numFmtId="41" fontId="5" fillId="0" borderId="13" xfId="0" applyNumberFormat="1" applyFont="1" applyBorder="1"/>
    <xf numFmtId="0" fontId="5" fillId="0" borderId="13" xfId="0" applyFont="1" applyBorder="1" applyAlignment="1">
      <alignment horizontal="center" vertical="center"/>
    </xf>
    <xf numFmtId="0" fontId="5" fillId="0" borderId="14" xfId="0" applyFont="1" applyBorder="1"/>
    <xf numFmtId="0" fontId="5" fillId="0" borderId="9" xfId="0" applyFont="1" applyBorder="1" applyAlignment="1">
      <alignment horizontal="center" vertical="center"/>
    </xf>
    <xf numFmtId="165" fontId="5" fillId="0" borderId="1" xfId="0" applyNumberFormat="1" applyFont="1" applyBorder="1"/>
    <xf numFmtId="41" fontId="5" fillId="0" borderId="18" xfId="0" applyNumberFormat="1" applyFont="1" applyBorder="1"/>
    <xf numFmtId="0" fontId="5" fillId="0" borderId="18" xfId="0" applyFont="1" applyBorder="1" applyAlignment="1">
      <alignment horizontal="center" vertical="center"/>
    </xf>
    <xf numFmtId="0" fontId="5" fillId="0" borderId="18" xfId="0" applyFont="1" applyBorder="1"/>
    <xf numFmtId="41" fontId="2" fillId="0" borderId="18" xfId="0" applyNumberFormat="1" applyFont="1" applyBorder="1"/>
    <xf numFmtId="0" fontId="3" fillId="0" borderId="0" xfId="0" applyFont="1" applyAlignment="1">
      <alignment horizontal="left" wrapText="1"/>
    </xf>
    <xf numFmtId="41" fontId="5" fillId="0" borderId="0" xfId="0" applyNumberFormat="1" applyFont="1"/>
    <xf numFmtId="5" fontId="2" fillId="0" borderId="0" xfId="0" applyNumberFormat="1" applyFont="1"/>
    <xf numFmtId="41" fontId="2" fillId="0" borderId="0" xfId="0" applyNumberFormat="1" applyFont="1"/>
    <xf numFmtId="0" fontId="7" fillId="0" borderId="0" xfId="0" applyFont="1"/>
    <xf numFmtId="166" fontId="0" fillId="0" borderId="0" xfId="0" applyNumberFormat="1"/>
    <xf numFmtId="0" fontId="5" fillId="0" borderId="1" xfId="0" applyFont="1" applyBorder="1" applyAlignment="1">
      <alignment wrapText="1"/>
    </xf>
    <xf numFmtId="41" fontId="0" fillId="0" borderId="0" xfId="0" applyNumberFormat="1"/>
    <xf numFmtId="165" fontId="0" fillId="0" borderId="0" xfId="0" applyNumberFormat="1"/>
    <xf numFmtId="49" fontId="12" fillId="2" borderId="1" xfId="0" applyNumberFormat="1" applyFont="1" applyFill="1" applyBorder="1" applyAlignment="1">
      <alignment horizontal="center" vertical="center"/>
    </xf>
    <xf numFmtId="49" fontId="12" fillId="2" borderId="25" xfId="0" applyNumberFormat="1" applyFont="1" applyFill="1" applyBorder="1" applyAlignment="1">
      <alignment horizontal="center" vertical="center"/>
    </xf>
    <xf numFmtId="0" fontId="17" fillId="2" borderId="1" xfId="0" applyFont="1" applyFill="1" applyBorder="1" applyAlignment="1">
      <alignment horizontal="left" vertical="top" wrapText="1"/>
    </xf>
    <xf numFmtId="0" fontId="17" fillId="2" borderId="1" xfId="0" applyFont="1" applyFill="1" applyBorder="1" applyAlignment="1">
      <alignment horizontal="right" vertical="top" wrapText="1"/>
    </xf>
    <xf numFmtId="0" fontId="17" fillId="2" borderId="1" xfId="0" applyFont="1" applyFill="1" applyBorder="1" applyAlignment="1">
      <alignment vertical="center" wrapText="1"/>
    </xf>
    <xf numFmtId="0" fontId="17" fillId="2" borderId="1" xfId="0" applyFont="1" applyFill="1" applyBorder="1" applyAlignment="1">
      <alignment vertical="top" wrapText="1"/>
    </xf>
    <xf numFmtId="0" fontId="17" fillId="2" borderId="21" xfId="0" applyFont="1" applyFill="1" applyBorder="1" applyAlignment="1">
      <alignment horizontal="left" vertical="center" wrapText="1"/>
    </xf>
    <xf numFmtId="0" fontId="17" fillId="2" borderId="21" xfId="0" applyFont="1" applyFill="1" applyBorder="1" applyAlignment="1">
      <alignment horizontal="right" vertical="center" wrapText="1"/>
    </xf>
    <xf numFmtId="0" fontId="0" fillId="2" borderId="1" xfId="0" applyFill="1" applyBorder="1" applyAlignment="1">
      <alignment horizontal="left" vertical="top" wrapText="1"/>
    </xf>
    <xf numFmtId="0" fontId="0" fillId="2" borderId="1" xfId="0" applyFill="1" applyBorder="1" applyAlignment="1">
      <alignment vertical="center" wrapText="1"/>
    </xf>
    <xf numFmtId="0" fontId="21" fillId="2" borderId="1" xfId="0" applyFont="1" applyFill="1" applyBorder="1" applyAlignment="1">
      <alignment horizontal="center" vertical="center"/>
    </xf>
    <xf numFmtId="0" fontId="0" fillId="0" borderId="1" xfId="0" applyBorder="1" applyAlignment="1">
      <alignment vertical="center" wrapText="1"/>
    </xf>
    <xf numFmtId="0" fontId="21" fillId="0" borderId="1" xfId="0" applyFont="1" applyBorder="1" applyAlignment="1">
      <alignment horizontal="center" vertical="center"/>
    </xf>
    <xf numFmtId="4" fontId="12" fillId="2" borderId="1" xfId="0" applyNumberFormat="1" applyFont="1" applyFill="1" applyBorder="1" applyAlignment="1">
      <alignment horizontal="left" vertical="center" wrapText="1"/>
    </xf>
    <xf numFmtId="4" fontId="12" fillId="2" borderId="1" xfId="0" applyNumberFormat="1" applyFont="1" applyFill="1" applyBorder="1" applyAlignment="1">
      <alignment horizontal="center" vertical="center" wrapText="1"/>
    </xf>
    <xf numFmtId="4" fontId="0" fillId="0" borderId="25" xfId="0" applyNumberFormat="1" applyBorder="1" applyAlignment="1">
      <alignment vertical="top" wrapText="1"/>
    </xf>
    <xf numFmtId="4" fontId="0" fillId="0" borderId="26" xfId="0" applyNumberFormat="1" applyBorder="1" applyAlignment="1">
      <alignment horizontal="center"/>
    </xf>
    <xf numFmtId="4" fontId="0" fillId="0" borderId="1" xfId="0" applyNumberFormat="1" applyBorder="1" applyAlignment="1">
      <alignment horizontal="center" vertical="center"/>
    </xf>
    <xf numFmtId="4" fontId="12" fillId="2" borderId="25" xfId="0" applyNumberFormat="1" applyFont="1" applyFill="1" applyBorder="1" applyAlignment="1">
      <alignment horizontal="left" vertical="center" wrapText="1"/>
    </xf>
    <xf numFmtId="4" fontId="20" fillId="0" borderId="1" xfId="0" applyNumberFormat="1" applyFont="1" applyBorder="1" applyAlignment="1">
      <alignment horizontal="center" vertical="center"/>
    </xf>
    <xf numFmtId="4" fontId="12" fillId="2" borderId="1" xfId="0" applyNumberFormat="1" applyFont="1" applyFill="1" applyBorder="1" applyAlignment="1">
      <alignment horizontal="center" wrapText="1"/>
    </xf>
    <xf numFmtId="4" fontId="20" fillId="0" borderId="1" xfId="0" applyNumberFormat="1" applyFont="1" applyBorder="1" applyAlignment="1">
      <alignment horizontal="center"/>
    </xf>
    <xf numFmtId="4" fontId="0" fillId="0" borderId="0" xfId="0" applyNumberFormat="1"/>
    <xf numFmtId="49" fontId="23" fillId="2" borderId="21" xfId="0" applyNumberFormat="1" applyFont="1" applyFill="1" applyBorder="1" applyAlignment="1">
      <alignment horizontal="center" vertical="center" wrapText="1"/>
    </xf>
    <xf numFmtId="0" fontId="21" fillId="2" borderId="1" xfId="0" applyFont="1" applyFill="1" applyBorder="1" applyAlignment="1">
      <alignment horizontal="center" vertical="center" wrapText="1"/>
    </xf>
    <xf numFmtId="0" fontId="23" fillId="0" borderId="0" xfId="0" applyFont="1"/>
    <xf numFmtId="0" fontId="15" fillId="0" borderId="1" xfId="0" applyFont="1" applyBorder="1" applyAlignment="1">
      <alignment vertical="center" wrapText="1"/>
    </xf>
    <xf numFmtId="0" fontId="15" fillId="0" borderId="21" xfId="0" applyFont="1" applyBorder="1" applyAlignment="1">
      <alignment vertical="center" wrapText="1"/>
    </xf>
    <xf numFmtId="49" fontId="20" fillId="2" borderId="1" xfId="0" applyNumberFormat="1" applyFont="1" applyFill="1" applyBorder="1" applyAlignment="1">
      <alignment horizontal="center" vertical="center" wrapText="1"/>
    </xf>
    <xf numFmtId="49" fontId="19" fillId="2" borderId="1" xfId="0" applyNumberFormat="1" applyFont="1" applyFill="1" applyBorder="1" applyAlignment="1">
      <alignment horizontal="center" vertical="center" wrapText="1"/>
    </xf>
    <xf numFmtId="49" fontId="20" fillId="2" borderId="1" xfId="0" applyNumberFormat="1" applyFont="1" applyFill="1" applyBorder="1" applyAlignment="1">
      <alignment horizontal="center" vertical="center"/>
    </xf>
    <xf numFmtId="49" fontId="20" fillId="2" borderId="1" xfId="0" applyNumberFormat="1" applyFont="1" applyFill="1" applyBorder="1" applyAlignment="1">
      <alignment horizontal="left" vertical="center"/>
    </xf>
    <xf numFmtId="0" fontId="21" fillId="0" borderId="1" xfId="0" applyFont="1" applyBorder="1" applyAlignment="1">
      <alignment horizontal="center" vertical="center" wrapText="1"/>
    </xf>
    <xf numFmtId="49" fontId="12" fillId="0" borderId="1" xfId="0" applyNumberFormat="1" applyFont="1" applyBorder="1" applyAlignment="1">
      <alignment horizontal="center" vertical="center"/>
    </xf>
    <xf numFmtId="0" fontId="17" fillId="2" borderId="25" xfId="0" applyFont="1" applyFill="1" applyBorder="1" applyAlignment="1">
      <alignment horizontal="left" vertical="center" wrapText="1"/>
    </xf>
    <xf numFmtId="0" fontId="17" fillId="2" borderId="25" xfId="0" applyFont="1" applyFill="1" applyBorder="1" applyAlignment="1">
      <alignment horizontal="right" vertical="center" wrapText="1"/>
    </xf>
    <xf numFmtId="0" fontId="21" fillId="2" borderId="25" xfId="0" applyFont="1" applyFill="1" applyBorder="1" applyAlignment="1">
      <alignment horizontal="center" vertical="center" wrapText="1"/>
    </xf>
    <xf numFmtId="4" fontId="0" fillId="0" borderId="26" xfId="0" applyNumberFormat="1" applyBorder="1" applyAlignment="1">
      <alignment horizontal="center" vertical="center"/>
    </xf>
    <xf numFmtId="49" fontId="19" fillId="2" borderId="25" xfId="0" applyNumberFormat="1" applyFont="1" applyFill="1" applyBorder="1" applyAlignment="1">
      <alignment horizontal="center" vertical="center"/>
    </xf>
    <xf numFmtId="4" fontId="12" fillId="0" borderId="1" xfId="0" applyNumberFormat="1" applyFont="1" applyBorder="1" applyAlignment="1">
      <alignment horizontal="left" vertical="center" wrapText="1"/>
    </xf>
    <xf numFmtId="4" fontId="12" fillId="0" borderId="1" xfId="0" applyNumberFormat="1" applyFont="1" applyBorder="1" applyAlignment="1">
      <alignment horizontal="center" vertical="center" wrapText="1"/>
    </xf>
    <xf numFmtId="0" fontId="17" fillId="2" borderId="0" xfId="0" applyFont="1" applyFill="1" applyAlignment="1">
      <alignment horizontal="left" vertical="center" wrapText="1"/>
    </xf>
    <xf numFmtId="0" fontId="17" fillId="2" borderId="0" xfId="0" applyFont="1" applyFill="1" applyAlignment="1">
      <alignment horizontal="right" vertical="center" wrapText="1"/>
    </xf>
    <xf numFmtId="49" fontId="12" fillId="2" borderId="0" xfId="0" applyNumberFormat="1" applyFont="1" applyFill="1" applyAlignment="1">
      <alignment horizontal="center" vertical="center"/>
    </xf>
    <xf numFmtId="4" fontId="12" fillId="2" borderId="32" xfId="0" applyNumberFormat="1" applyFont="1" applyFill="1" applyBorder="1" applyAlignment="1">
      <alignment horizontal="center" vertical="center" wrapText="1"/>
    </xf>
    <xf numFmtId="4" fontId="12" fillId="2" borderId="25" xfId="0" applyNumberFormat="1" applyFont="1" applyFill="1" applyBorder="1" applyAlignment="1">
      <alignment horizontal="center" vertical="center" wrapText="1"/>
    </xf>
    <xf numFmtId="0" fontId="17" fillId="2" borderId="19" xfId="0" applyFont="1" applyFill="1" applyBorder="1" applyAlignment="1">
      <alignment horizontal="left" vertical="center" wrapText="1"/>
    </xf>
    <xf numFmtId="0" fontId="17" fillId="2" borderId="32" xfId="0" applyFont="1" applyFill="1" applyBorder="1" applyAlignment="1">
      <alignment horizontal="right" vertical="center" wrapText="1"/>
    </xf>
    <xf numFmtId="49" fontId="19" fillId="2" borderId="32" xfId="0" applyNumberFormat="1" applyFont="1" applyFill="1" applyBorder="1" applyAlignment="1">
      <alignment horizontal="center" vertical="center"/>
    </xf>
    <xf numFmtId="0" fontId="21" fillId="2" borderId="32" xfId="0" applyFont="1" applyFill="1" applyBorder="1" applyAlignment="1">
      <alignment horizontal="center" vertical="center" wrapText="1"/>
    </xf>
    <xf numFmtId="4" fontId="12" fillId="2" borderId="32" xfId="0" applyNumberFormat="1" applyFont="1" applyFill="1" applyBorder="1" applyAlignment="1">
      <alignment horizontal="left" vertical="center" wrapText="1"/>
    </xf>
    <xf numFmtId="4" fontId="19" fillId="0" borderId="1" xfId="0" applyNumberFormat="1" applyFont="1" applyBorder="1" applyAlignment="1">
      <alignment horizontal="center" vertical="center"/>
    </xf>
    <xf numFmtId="0" fontId="14" fillId="0" borderId="28" xfId="0" applyFont="1" applyBorder="1" applyAlignment="1">
      <alignment horizontal="left" vertical="center" wrapText="1"/>
    </xf>
    <xf numFmtId="0" fontId="14" fillId="0" borderId="32" xfId="0" applyFont="1" applyBorder="1" applyAlignment="1">
      <alignment horizontal="left" vertical="center" wrapText="1"/>
    </xf>
    <xf numFmtId="0" fontId="14" fillId="5" borderId="1" xfId="0" applyFont="1" applyFill="1" applyBorder="1" applyAlignment="1">
      <alignment horizontal="left" vertical="center" wrapText="1"/>
    </xf>
    <xf numFmtId="0" fontId="16" fillId="0" borderId="33"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0" xfId="0" applyFont="1" applyAlignment="1">
      <alignment horizontal="center" vertical="center" wrapText="1"/>
    </xf>
    <xf numFmtId="0" fontId="16" fillId="0" borderId="22" xfId="0" applyFont="1" applyBorder="1" applyAlignment="1">
      <alignment horizontal="center" vertical="center" wrapText="1"/>
    </xf>
    <xf numFmtId="0" fontId="16" fillId="0" borderId="25" xfId="0" applyFont="1" applyBorder="1" applyAlignment="1">
      <alignment horizontal="center" vertical="center" wrapText="1"/>
    </xf>
    <xf numFmtId="0" fontId="14" fillId="0" borderId="30" xfId="0" applyFont="1" applyBorder="1" applyAlignment="1">
      <alignment horizontal="left" vertical="center" wrapText="1"/>
    </xf>
    <xf numFmtId="0" fontId="14" fillId="0" borderId="31" xfId="0" applyFont="1" applyBorder="1" applyAlignment="1">
      <alignment horizontal="left" vertical="center" wrapText="1"/>
    </xf>
    <xf numFmtId="0" fontId="18" fillId="2" borderId="25"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8" fillId="2" borderId="1" xfId="0" applyFont="1" applyFill="1" applyBorder="1" applyAlignment="1">
      <alignment horizontal="left" vertical="center" wrapText="1"/>
    </xf>
    <xf numFmtId="4" fontId="1" fillId="4" borderId="19" xfId="0" applyNumberFormat="1" applyFont="1" applyFill="1" applyBorder="1" applyAlignment="1">
      <alignment horizontal="center" vertical="center" wrapText="1"/>
    </xf>
    <xf numFmtId="4" fontId="1" fillId="4" borderId="32" xfId="0" applyNumberFormat="1" applyFont="1" applyFill="1" applyBorder="1" applyAlignment="1">
      <alignment horizontal="center" vertical="center" wrapText="1"/>
    </xf>
    <xf numFmtId="4" fontId="1" fillId="4" borderId="29" xfId="0" applyNumberFormat="1" applyFont="1" applyFill="1" applyBorder="1" applyAlignment="1">
      <alignment horizontal="center" vertical="center" wrapText="1"/>
    </xf>
    <xf numFmtId="4" fontId="0" fillId="0" borderId="1" xfId="0" applyNumberFormat="1" applyBorder="1" applyAlignment="1">
      <alignment horizontal="center" vertical="center"/>
    </xf>
    <xf numFmtId="0" fontId="22" fillId="2" borderId="20" xfId="0" applyFont="1" applyFill="1" applyBorder="1" applyAlignment="1">
      <alignment horizontal="center" vertical="center" wrapText="1"/>
    </xf>
    <xf numFmtId="0" fontId="22" fillId="2" borderId="0" xfId="0" applyFont="1" applyFill="1" applyAlignment="1">
      <alignment horizontal="center" vertical="center" wrapText="1"/>
    </xf>
    <xf numFmtId="0" fontId="22" fillId="2" borderId="24" xfId="0" applyFont="1" applyFill="1" applyBorder="1" applyAlignment="1">
      <alignment horizontal="center" vertical="center" wrapText="1"/>
    </xf>
    <xf numFmtId="4" fontId="19" fillId="2" borderId="33" xfId="0" applyNumberFormat="1" applyFont="1" applyFill="1" applyBorder="1" applyAlignment="1">
      <alignment horizontal="center" vertical="center" wrapText="1"/>
    </xf>
    <xf numFmtId="4" fontId="19" fillId="2" borderId="27" xfId="0" applyNumberFormat="1" applyFont="1" applyFill="1" applyBorder="1" applyAlignment="1">
      <alignment horizontal="center" vertical="center" wrapText="1"/>
    </xf>
    <xf numFmtId="4" fontId="19" fillId="2" borderId="22" xfId="0" applyNumberFormat="1" applyFont="1" applyFill="1" applyBorder="1" applyAlignment="1">
      <alignment horizontal="center" vertical="center" wrapText="1"/>
    </xf>
    <xf numFmtId="4" fontId="19" fillId="2" borderId="26" xfId="0" applyNumberFormat="1" applyFont="1" applyFill="1" applyBorder="1" applyAlignment="1">
      <alignment horizontal="center" vertical="center" wrapText="1"/>
    </xf>
    <xf numFmtId="4" fontId="1" fillId="4" borderId="1" xfId="0" applyNumberFormat="1" applyFont="1" applyFill="1" applyBorder="1" applyAlignment="1">
      <alignment horizontal="center" vertical="center" wrapText="1"/>
    </xf>
    <xf numFmtId="0" fontId="3" fillId="0" borderId="15" xfId="0" applyFont="1" applyBorder="1" applyAlignment="1">
      <alignment horizontal="left" wrapText="1"/>
    </xf>
    <xf numFmtId="0" fontId="3" fillId="0" borderId="16" xfId="0" applyFont="1" applyBorder="1" applyAlignment="1">
      <alignment horizontal="left" wrapText="1"/>
    </xf>
    <xf numFmtId="0" fontId="3" fillId="0" borderId="17" xfId="0" applyFont="1" applyBorder="1" applyAlignment="1">
      <alignment horizontal="left" wrapText="1"/>
    </xf>
    <xf numFmtId="1" fontId="4" fillId="0" borderId="0" xfId="0" applyNumberFormat="1" applyFont="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4" fontId="12" fillId="2" borderId="0" xfId="0" applyNumberFormat="1" applyFont="1" applyFill="1" applyBorder="1" applyAlignment="1">
      <alignment horizontal="left" vertical="center" wrapText="1"/>
    </xf>
    <xf numFmtId="4" fontId="12" fillId="2" borderId="0" xfId="0" applyNumberFormat="1" applyFont="1" applyFill="1" applyBorder="1" applyAlignment="1">
      <alignment horizontal="center" vertical="center" wrapText="1"/>
    </xf>
    <xf numFmtId="4" fontId="0" fillId="0" borderId="0" xfId="0" applyNumberFormat="1" applyBorder="1" applyAlignment="1">
      <alignment horizontal="center" vertical="center"/>
    </xf>
    <xf numFmtId="0" fontId="0" fillId="0" borderId="35" xfId="0" applyBorder="1"/>
    <xf numFmtId="0" fontId="18" fillId="2" borderId="19" xfId="0" applyFont="1" applyFill="1" applyBorder="1" applyAlignment="1">
      <alignment horizontal="left" vertical="center" wrapText="1"/>
    </xf>
    <xf numFmtId="4" fontId="1" fillId="4" borderId="22" xfId="0" applyNumberFormat="1" applyFont="1" applyFill="1" applyBorder="1" applyAlignment="1">
      <alignment horizontal="center" vertical="center" wrapText="1"/>
    </xf>
    <xf numFmtId="4" fontId="1" fillId="4" borderId="25" xfId="0" applyNumberFormat="1" applyFont="1" applyFill="1" applyBorder="1" applyAlignment="1">
      <alignment horizontal="center" vertical="center" wrapText="1"/>
    </xf>
    <xf numFmtId="4" fontId="1" fillId="4" borderId="26" xfId="0" applyNumberFormat="1" applyFont="1" applyFill="1" applyBorder="1" applyAlignment="1">
      <alignment horizontal="center" vertical="center" wrapText="1"/>
    </xf>
  </cellXfs>
  <cellStyles count="7">
    <cellStyle name="Comma 67 2" xfId="6" xr:uid="{F286DE94-70D6-4766-A5BB-C129ACC758EF}"/>
    <cellStyle name="Normal" xfId="0" builtinId="0"/>
    <cellStyle name="Normal 10 2" xfId="4" xr:uid="{49C1CF26-C214-4015-82D7-65542039D111}"/>
    <cellStyle name="Normal 10 2 3 4" xfId="3" xr:uid="{8E1AE2E3-0D8D-4651-8937-C93D6DE99C25}"/>
    <cellStyle name="Normal 12 2 15 2" xfId="2" xr:uid="{1132D567-D2FE-470E-9E69-C617CDBFF589}"/>
    <cellStyle name="Normal 13 2" xfId="5" xr:uid="{A2F86E8B-DD31-4827-BAD8-0FEABDC6BEE3}"/>
    <cellStyle name="Normal 2" xfId="1" xr:uid="{5841CAAE-1DE0-418D-885B-11BCFB5F09F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47851</xdr:colOff>
      <xdr:row>0</xdr:row>
      <xdr:rowOff>69019</xdr:rowOff>
    </xdr:from>
    <xdr:ext cx="1400932" cy="526786"/>
    <xdr:pic>
      <xdr:nvPicPr>
        <xdr:cNvPr id="2" name="Picture 1">
          <a:extLst>
            <a:ext uri="{FF2B5EF4-FFF2-40B4-BE49-F238E27FC236}">
              <a16:creationId xmlns:a16="http://schemas.microsoft.com/office/drawing/2014/main" id="{6C369184-4D82-4735-89A0-95C4A163A68F}"/>
            </a:ext>
          </a:extLst>
        </xdr:cNvPr>
        <xdr:cNvPicPr>
          <a:picLocks noChangeAspect="1"/>
        </xdr:cNvPicPr>
      </xdr:nvPicPr>
      <xdr:blipFill>
        <a:blip xmlns:r="http://schemas.openxmlformats.org/officeDocument/2006/relationships" r:embed="rId1"/>
        <a:stretch>
          <a:fillRect/>
        </a:stretch>
      </xdr:blipFill>
      <xdr:spPr>
        <a:xfrm>
          <a:off x="44676" y="65844"/>
          <a:ext cx="1400932" cy="526786"/>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75144-E364-4C23-8549-25CAFF658463}">
  <dimension ref="A1:L81"/>
  <sheetViews>
    <sheetView tabSelected="1" topLeftCell="A56" zoomScale="90" zoomScaleNormal="90" workbookViewId="0">
      <selection activeCell="A67" sqref="A67:C72"/>
    </sheetView>
  </sheetViews>
  <sheetFormatPr defaultRowHeight="15.6"/>
  <cols>
    <col min="1" max="1" width="4" bestFit="1" customWidth="1"/>
    <col min="2" max="2" width="84.5703125" customWidth="1"/>
    <col min="3" max="3" width="62.42578125" customWidth="1"/>
    <col min="4" max="4" width="11.140625" style="70" customWidth="1"/>
    <col min="5" max="5" width="10.5703125" style="70" customWidth="1"/>
    <col min="6" max="6" width="17.28515625" style="67" customWidth="1"/>
    <col min="7" max="7" width="14.5703125" style="67" customWidth="1"/>
    <col min="8" max="8" width="15.5703125" style="67" customWidth="1"/>
  </cols>
  <sheetData>
    <row r="1" spans="1:8" ht="39.950000000000003" customHeight="1">
      <c r="A1" s="117" t="s">
        <v>0</v>
      </c>
      <c r="B1" s="118"/>
      <c r="C1" s="118"/>
      <c r="D1" s="118"/>
      <c r="E1" s="118"/>
      <c r="F1" s="119"/>
      <c r="G1" s="120" t="s">
        <v>1</v>
      </c>
      <c r="H1" s="121"/>
    </row>
    <row r="2" spans="1:8" ht="12.6" customHeight="1">
      <c r="A2" s="117"/>
      <c r="B2" s="118"/>
      <c r="C2" s="118"/>
      <c r="D2" s="118"/>
      <c r="E2" s="118"/>
      <c r="F2" s="119"/>
      <c r="G2" s="122"/>
      <c r="H2" s="123"/>
    </row>
    <row r="3" spans="1:8" ht="18.95" customHeight="1">
      <c r="A3" s="112" t="s">
        <v>2</v>
      </c>
      <c r="B3" s="112"/>
      <c r="C3" s="112"/>
      <c r="D3" s="112"/>
      <c r="E3" s="112"/>
      <c r="F3"/>
      <c r="G3"/>
      <c r="H3"/>
    </row>
    <row r="4" spans="1:8" ht="18.95" customHeight="1">
      <c r="A4" s="108" t="s">
        <v>3</v>
      </c>
      <c r="B4" s="108"/>
      <c r="C4" s="108"/>
      <c r="D4" s="108"/>
      <c r="E4" s="108"/>
      <c r="F4"/>
      <c r="G4"/>
      <c r="H4"/>
    </row>
    <row r="5" spans="1:8" ht="18.600000000000001" customHeight="1">
      <c r="A5" s="109" t="s">
        <v>4</v>
      </c>
      <c r="B5" s="109"/>
      <c r="C5" s="109"/>
      <c r="D5" s="109"/>
      <c r="E5" s="109"/>
      <c r="F5" s="124" t="s">
        <v>5</v>
      </c>
      <c r="G5" s="124"/>
      <c r="H5" s="124"/>
    </row>
    <row r="6" spans="1:8" ht="16.5">
      <c r="A6" s="76" t="s">
        <v>6</v>
      </c>
      <c r="B6" s="75" t="s">
        <v>7</v>
      </c>
      <c r="C6" s="73" t="s">
        <v>8</v>
      </c>
      <c r="D6" s="74" t="s">
        <v>9</v>
      </c>
      <c r="E6" s="74" t="s">
        <v>10</v>
      </c>
      <c r="F6" s="58" t="s">
        <v>11</v>
      </c>
      <c r="G6" s="58" t="s">
        <v>12</v>
      </c>
      <c r="H6" s="58" t="s">
        <v>13</v>
      </c>
    </row>
    <row r="7" spans="1:8" ht="355.5" customHeight="1">
      <c r="A7" s="45" t="s">
        <v>14</v>
      </c>
      <c r="B7" s="47" t="s">
        <v>15</v>
      </c>
      <c r="C7" s="48" t="s">
        <v>16</v>
      </c>
      <c r="D7" s="68" t="s">
        <v>17</v>
      </c>
      <c r="E7" s="69">
        <v>250</v>
      </c>
      <c r="F7" s="58"/>
      <c r="G7" s="59"/>
      <c r="H7" s="62">
        <f>F7*G7</f>
        <v>0</v>
      </c>
    </row>
    <row r="8" spans="1:8" ht="277.5" customHeight="1">
      <c r="A8" s="45" t="s">
        <v>18</v>
      </c>
      <c r="B8" s="49" t="s">
        <v>19</v>
      </c>
      <c r="C8" s="50" t="s">
        <v>20</v>
      </c>
      <c r="D8" s="68" t="s">
        <v>17</v>
      </c>
      <c r="E8" s="69">
        <v>250</v>
      </c>
      <c r="F8" s="58"/>
      <c r="G8" s="59"/>
      <c r="H8" s="62">
        <f>F8*G8</f>
        <v>0</v>
      </c>
    </row>
    <row r="9" spans="1:8" ht="308.25" customHeight="1">
      <c r="A9" s="45" t="s">
        <v>21</v>
      </c>
      <c r="B9" s="51" t="s">
        <v>22</v>
      </c>
      <c r="C9" s="52" t="s">
        <v>23</v>
      </c>
      <c r="D9" s="68" t="s">
        <v>24</v>
      </c>
      <c r="E9" s="69">
        <v>125</v>
      </c>
      <c r="F9" s="58"/>
      <c r="G9" s="59"/>
      <c r="H9" s="62">
        <f>F9*G9</f>
        <v>0</v>
      </c>
    </row>
    <row r="10" spans="1:8" ht="27.95" customHeight="1">
      <c r="A10" s="46"/>
      <c r="B10" s="79"/>
      <c r="C10" s="80"/>
      <c r="D10" s="83" t="s">
        <v>25</v>
      </c>
      <c r="E10" s="81"/>
      <c r="F10" s="63"/>
      <c r="G10" s="59"/>
      <c r="H10" s="82">
        <f>SUM(H7:H9)</f>
        <v>0</v>
      </c>
    </row>
    <row r="11" spans="1:8" ht="18.95" customHeight="1">
      <c r="A11" s="108" t="s">
        <v>26</v>
      </c>
      <c r="B11" s="108"/>
      <c r="C11" s="108"/>
      <c r="D11" s="108"/>
      <c r="E11" s="108"/>
      <c r="F11" s="60"/>
      <c r="G11" s="59"/>
      <c r="H11" s="61"/>
    </row>
    <row r="12" spans="1:8" ht="18.600000000000001">
      <c r="A12" s="109" t="s">
        <v>4</v>
      </c>
      <c r="B12" s="109"/>
      <c r="C12" s="109"/>
      <c r="D12" s="109"/>
      <c r="E12" s="109"/>
      <c r="F12" s="124" t="s">
        <v>5</v>
      </c>
      <c r="G12" s="124"/>
      <c r="H12" s="124"/>
    </row>
    <row r="13" spans="1:8">
      <c r="A13" s="76" t="s">
        <v>6</v>
      </c>
      <c r="B13" s="75" t="s">
        <v>7</v>
      </c>
      <c r="C13" s="73" t="s">
        <v>8</v>
      </c>
      <c r="D13" s="74" t="s">
        <v>9</v>
      </c>
      <c r="E13" s="74" t="s">
        <v>10</v>
      </c>
      <c r="F13" s="58" t="s">
        <v>11</v>
      </c>
      <c r="G13" s="59" t="s">
        <v>12</v>
      </c>
      <c r="H13" s="64" t="s">
        <v>13</v>
      </c>
    </row>
    <row r="14" spans="1:8" ht="354" customHeight="1">
      <c r="A14" s="45" t="s">
        <v>14</v>
      </c>
      <c r="B14" s="47" t="s">
        <v>15</v>
      </c>
      <c r="C14" s="48" t="s">
        <v>16</v>
      </c>
      <c r="D14" s="68" t="s">
        <v>17</v>
      </c>
      <c r="E14" s="69">
        <v>216</v>
      </c>
      <c r="F14" s="58"/>
      <c r="G14" s="58"/>
      <c r="H14" s="62">
        <f>F14*G14</f>
        <v>0</v>
      </c>
    </row>
    <row r="15" spans="1:8" ht="260.45" customHeight="1">
      <c r="A15" s="45" t="s">
        <v>18</v>
      </c>
      <c r="B15" s="49" t="s">
        <v>19</v>
      </c>
      <c r="C15" s="50" t="s">
        <v>20</v>
      </c>
      <c r="D15" s="68" t="s">
        <v>17</v>
      </c>
      <c r="E15" s="69">
        <v>216</v>
      </c>
      <c r="F15" s="58"/>
      <c r="G15" s="58"/>
      <c r="H15" s="62">
        <f>F15*G15</f>
        <v>0</v>
      </c>
    </row>
    <row r="16" spans="1:8" ht="304.5" customHeight="1">
      <c r="A16" s="45" t="s">
        <v>21</v>
      </c>
      <c r="B16" s="51" t="s">
        <v>22</v>
      </c>
      <c r="C16" s="52" t="s">
        <v>23</v>
      </c>
      <c r="D16" s="68" t="s">
        <v>24</v>
      </c>
      <c r="E16" s="69">
        <v>108</v>
      </c>
      <c r="F16" s="58"/>
      <c r="G16" s="58"/>
      <c r="H16" s="62">
        <f>F16*G16</f>
        <v>0</v>
      </c>
    </row>
    <row r="17" spans="1:8" ht="24" customHeight="1">
      <c r="A17" s="46"/>
      <c r="B17" s="79"/>
      <c r="C17" s="80"/>
      <c r="D17" s="83" t="s">
        <v>27</v>
      </c>
      <c r="E17" s="81"/>
      <c r="F17" s="63"/>
      <c r="G17" s="59"/>
      <c r="H17" s="82">
        <f>SUM(H14:H16)</f>
        <v>0</v>
      </c>
    </row>
    <row r="18" spans="1:8" ht="18.95" customHeight="1">
      <c r="A18" s="108" t="s">
        <v>28</v>
      </c>
      <c r="B18" s="108"/>
      <c r="C18" s="108"/>
      <c r="D18" s="108"/>
      <c r="E18" s="108"/>
      <c r="F18" s="60"/>
      <c r="G18" s="63"/>
      <c r="H18" s="62"/>
    </row>
    <row r="19" spans="1:8" ht="18.600000000000001">
      <c r="A19" s="109" t="s">
        <v>4</v>
      </c>
      <c r="B19" s="109"/>
      <c r="C19" s="109"/>
      <c r="D19" s="109"/>
      <c r="E19" s="109"/>
      <c r="F19" s="124" t="s">
        <v>5</v>
      </c>
      <c r="G19" s="124"/>
      <c r="H19" s="124"/>
    </row>
    <row r="20" spans="1:8">
      <c r="A20" s="76" t="s">
        <v>6</v>
      </c>
      <c r="B20" s="75" t="s">
        <v>7</v>
      </c>
      <c r="C20" s="73" t="s">
        <v>8</v>
      </c>
      <c r="D20" s="74" t="s">
        <v>9</v>
      </c>
      <c r="E20" s="74" t="s">
        <v>10</v>
      </c>
      <c r="F20" s="58" t="s">
        <v>11</v>
      </c>
      <c r="G20" s="65" t="s">
        <v>12</v>
      </c>
      <c r="H20" s="66" t="s">
        <v>13</v>
      </c>
    </row>
    <row r="21" spans="1:8" ht="360.75" customHeight="1">
      <c r="A21" s="45" t="s">
        <v>14</v>
      </c>
      <c r="B21" s="47" t="s">
        <v>15</v>
      </c>
      <c r="C21" s="48" t="s">
        <v>16</v>
      </c>
      <c r="D21" s="68" t="s">
        <v>17</v>
      </c>
      <c r="E21" s="69">
        <v>228</v>
      </c>
      <c r="F21" s="58"/>
      <c r="G21" s="58"/>
      <c r="H21" s="62">
        <f>F21*G21</f>
        <v>0</v>
      </c>
    </row>
    <row r="22" spans="1:8" ht="258.60000000000002" customHeight="1">
      <c r="A22" s="45"/>
      <c r="B22" s="49" t="s">
        <v>19</v>
      </c>
      <c r="C22" s="50" t="s">
        <v>20</v>
      </c>
      <c r="D22" s="68" t="s">
        <v>17</v>
      </c>
      <c r="E22" s="69">
        <v>228</v>
      </c>
      <c r="F22" s="58"/>
      <c r="G22" s="58"/>
      <c r="H22" s="62">
        <f>F22*G22</f>
        <v>0</v>
      </c>
    </row>
    <row r="23" spans="1:8" ht="301.5" customHeight="1">
      <c r="A23" s="45" t="s">
        <v>18</v>
      </c>
      <c r="B23" s="51" t="s">
        <v>22</v>
      </c>
      <c r="C23" s="52" t="s">
        <v>23</v>
      </c>
      <c r="D23" s="68" t="s">
        <v>24</v>
      </c>
      <c r="E23" s="69">
        <v>114</v>
      </c>
      <c r="F23" s="58"/>
      <c r="G23" s="58"/>
      <c r="H23" s="62">
        <f>F23*G23</f>
        <v>0</v>
      </c>
    </row>
    <row r="24" spans="1:8" ht="27.95" customHeight="1">
      <c r="A24" s="46"/>
      <c r="B24" s="79"/>
      <c r="C24" s="80"/>
      <c r="D24" s="83" t="s">
        <v>29</v>
      </c>
      <c r="E24" s="81"/>
      <c r="F24" s="63"/>
      <c r="G24" s="59"/>
      <c r="H24" s="82">
        <f>SUM(H21:H23)</f>
        <v>0</v>
      </c>
    </row>
    <row r="25" spans="1:8" ht="27.95" customHeight="1">
      <c r="A25" s="46"/>
      <c r="B25" s="79"/>
      <c r="C25" s="80"/>
      <c r="D25" s="83"/>
      <c r="E25" s="81"/>
      <c r="F25" s="137"/>
      <c r="G25" s="138"/>
      <c r="H25" s="139"/>
    </row>
    <row r="26" spans="1:8" ht="18.95" customHeight="1">
      <c r="A26" s="112" t="s">
        <v>30</v>
      </c>
      <c r="B26" s="112"/>
      <c r="C26" s="112"/>
      <c r="D26" s="112"/>
      <c r="E26" s="141"/>
      <c r="F26" s="140"/>
      <c r="G26" s="140"/>
      <c r="H26" s="140"/>
    </row>
    <row r="27" spans="1:8" ht="18.75">
      <c r="A27" s="109" t="s">
        <v>4</v>
      </c>
      <c r="B27" s="109"/>
      <c r="C27" s="109"/>
      <c r="D27" s="109"/>
      <c r="E27" s="109"/>
      <c r="F27" s="142" t="s">
        <v>5</v>
      </c>
      <c r="G27" s="143"/>
      <c r="H27" s="144"/>
    </row>
    <row r="28" spans="1:8" ht="29.1" customHeight="1">
      <c r="A28" s="76" t="s">
        <v>6</v>
      </c>
      <c r="B28" s="75" t="s">
        <v>7</v>
      </c>
      <c r="C28" s="73" t="s">
        <v>8</v>
      </c>
      <c r="D28" s="74" t="s">
        <v>9</v>
      </c>
      <c r="E28" s="74" t="s">
        <v>10</v>
      </c>
      <c r="F28" s="59" t="s">
        <v>11</v>
      </c>
      <c r="G28" s="59" t="s">
        <v>12</v>
      </c>
      <c r="H28" s="66" t="s">
        <v>13</v>
      </c>
    </row>
    <row r="29" spans="1:8" ht="159.6">
      <c r="A29" s="45" t="s">
        <v>14</v>
      </c>
      <c r="B29" s="53" t="s">
        <v>31</v>
      </c>
      <c r="C29" s="54" t="s">
        <v>32</v>
      </c>
      <c r="D29" s="68" t="s">
        <v>17</v>
      </c>
      <c r="E29" s="69">
        <v>200</v>
      </c>
      <c r="F29" s="58"/>
      <c r="G29" s="58"/>
      <c r="H29" s="62">
        <f>G29*F29</f>
        <v>0</v>
      </c>
    </row>
    <row r="30" spans="1:8" ht="51.75" customHeight="1">
      <c r="A30" s="45" t="s">
        <v>18</v>
      </c>
      <c r="B30" s="54" t="s">
        <v>33</v>
      </c>
      <c r="C30" s="54" t="s">
        <v>34</v>
      </c>
      <c r="D30" s="68" t="s">
        <v>17</v>
      </c>
      <c r="E30" s="69">
        <v>200</v>
      </c>
      <c r="F30" s="58"/>
      <c r="G30" s="58"/>
      <c r="H30" s="62">
        <f t="shared" ref="H30" si="0">G30*F30</f>
        <v>0</v>
      </c>
    </row>
    <row r="31" spans="1:8" ht="43.5">
      <c r="A31" s="45" t="s">
        <v>21</v>
      </c>
      <c r="B31" s="54" t="s">
        <v>35</v>
      </c>
      <c r="C31" s="54" t="s">
        <v>36</v>
      </c>
      <c r="D31" s="55" t="s">
        <v>37</v>
      </c>
      <c r="E31" s="69">
        <v>100</v>
      </c>
      <c r="F31" s="58"/>
      <c r="G31" s="58"/>
      <c r="H31" s="62">
        <f>G31*F31</f>
        <v>0</v>
      </c>
    </row>
    <row r="32" spans="1:8" ht="87">
      <c r="A32" s="45" t="s">
        <v>38</v>
      </c>
      <c r="B32" s="54" t="s">
        <v>39</v>
      </c>
      <c r="C32" s="54" t="s">
        <v>40</v>
      </c>
      <c r="D32" s="55" t="s">
        <v>41</v>
      </c>
      <c r="E32" s="69">
        <v>100</v>
      </c>
      <c r="F32" s="58"/>
      <c r="G32" s="58"/>
      <c r="H32" s="62">
        <f t="shared" ref="H32:H38" si="1">G32*F32</f>
        <v>0</v>
      </c>
    </row>
    <row r="33" spans="1:8" ht="29.1">
      <c r="A33" s="45" t="s">
        <v>42</v>
      </c>
      <c r="B33" s="54" t="s">
        <v>43</v>
      </c>
      <c r="C33" s="54" t="s">
        <v>44</v>
      </c>
      <c r="D33" s="68" t="s">
        <v>17</v>
      </c>
      <c r="E33" s="69">
        <v>200</v>
      </c>
      <c r="F33" s="58"/>
      <c r="G33" s="58"/>
      <c r="H33" s="62">
        <f t="shared" si="1"/>
        <v>0</v>
      </c>
    </row>
    <row r="34" spans="1:8" ht="177.75" customHeight="1">
      <c r="A34" s="45" t="s">
        <v>45</v>
      </c>
      <c r="B34" s="54" t="s">
        <v>46</v>
      </c>
      <c r="C34" s="54" t="s">
        <v>47</v>
      </c>
      <c r="D34" s="55" t="s">
        <v>48</v>
      </c>
      <c r="E34" s="69">
        <v>200</v>
      </c>
      <c r="F34" s="58"/>
      <c r="G34" s="58"/>
      <c r="H34" s="62">
        <f t="shared" si="1"/>
        <v>0</v>
      </c>
    </row>
    <row r="35" spans="1:8" ht="273">
      <c r="A35" s="45" t="s">
        <v>49</v>
      </c>
      <c r="B35" s="51" t="s">
        <v>22</v>
      </c>
      <c r="C35" s="54" t="s">
        <v>50</v>
      </c>
      <c r="D35" s="55" t="s">
        <v>24</v>
      </c>
      <c r="E35" s="69">
        <v>100</v>
      </c>
      <c r="F35" s="58"/>
      <c r="G35" s="58"/>
      <c r="H35" s="62">
        <f t="shared" si="1"/>
        <v>0</v>
      </c>
    </row>
    <row r="36" spans="1:8" ht="43.5">
      <c r="A36" s="45" t="s">
        <v>51</v>
      </c>
      <c r="B36" s="54" t="s">
        <v>52</v>
      </c>
      <c r="C36" s="54" t="s">
        <v>53</v>
      </c>
      <c r="D36" s="68" t="s">
        <v>17</v>
      </c>
      <c r="E36" s="69">
        <v>100</v>
      </c>
      <c r="F36" s="45"/>
      <c r="G36" s="45"/>
      <c r="H36" s="62">
        <f t="shared" si="1"/>
        <v>0</v>
      </c>
    </row>
    <row r="37" spans="1:8" ht="15">
      <c r="A37" s="78" t="s">
        <v>54</v>
      </c>
      <c r="B37" s="56" t="s">
        <v>55</v>
      </c>
      <c r="C37" s="56" t="s">
        <v>56</v>
      </c>
      <c r="D37" s="57" t="s">
        <v>57</v>
      </c>
      <c r="E37" s="77">
        <v>300</v>
      </c>
      <c r="F37" s="58"/>
      <c r="G37" s="58"/>
      <c r="H37" s="62">
        <f t="shared" si="1"/>
        <v>0</v>
      </c>
    </row>
    <row r="38" spans="1:8" ht="43.5">
      <c r="A38" s="45" t="s">
        <v>58</v>
      </c>
      <c r="B38" s="54" t="s">
        <v>59</v>
      </c>
      <c r="C38" s="54" t="s">
        <v>60</v>
      </c>
      <c r="D38" s="55" t="s">
        <v>41</v>
      </c>
      <c r="E38" s="69">
        <v>300</v>
      </c>
      <c r="F38" s="58"/>
      <c r="G38" s="58"/>
      <c r="H38" s="62">
        <f t="shared" si="1"/>
        <v>0</v>
      </c>
    </row>
    <row r="39" spans="1:8" ht="27.95" customHeight="1">
      <c r="A39" s="46"/>
      <c r="B39" s="79"/>
      <c r="C39" s="80"/>
      <c r="D39" s="83" t="s">
        <v>61</v>
      </c>
      <c r="E39" s="81"/>
      <c r="F39" s="63"/>
      <c r="G39" s="59"/>
      <c r="H39" s="82">
        <f>SUM(H29:H38)</f>
        <v>0</v>
      </c>
    </row>
    <row r="40" spans="1:8" ht="18.95" customHeight="1">
      <c r="A40" s="112" t="s">
        <v>62</v>
      </c>
      <c r="B40" s="112"/>
      <c r="C40" s="112"/>
      <c r="D40" s="112"/>
      <c r="E40" s="112"/>
      <c r="F40"/>
      <c r="G40"/>
      <c r="H40"/>
    </row>
    <row r="41" spans="1:8" ht="18.95" customHeight="1">
      <c r="A41" s="108" t="s">
        <v>63</v>
      </c>
      <c r="B41" s="108"/>
      <c r="C41" s="108"/>
      <c r="D41" s="108"/>
      <c r="E41" s="108"/>
      <c r="F41"/>
      <c r="G41"/>
      <c r="H41"/>
    </row>
    <row r="42" spans="1:8" ht="18.600000000000001">
      <c r="A42" s="109" t="s">
        <v>4</v>
      </c>
      <c r="B42" s="109"/>
      <c r="C42" s="109"/>
      <c r="D42" s="109"/>
      <c r="E42" s="109"/>
      <c r="F42" s="113" t="s">
        <v>5</v>
      </c>
      <c r="G42" s="114"/>
      <c r="H42" s="115"/>
    </row>
    <row r="43" spans="1:8">
      <c r="A43" s="76" t="s">
        <v>6</v>
      </c>
      <c r="B43" s="75" t="s">
        <v>7</v>
      </c>
      <c r="C43" s="73" t="s">
        <v>8</v>
      </c>
      <c r="D43" s="74" t="s">
        <v>9</v>
      </c>
      <c r="E43" s="74" t="s">
        <v>10</v>
      </c>
      <c r="F43" s="58" t="s">
        <v>11</v>
      </c>
      <c r="G43" s="58" t="s">
        <v>12</v>
      </c>
      <c r="H43" s="58" t="s">
        <v>13</v>
      </c>
    </row>
    <row r="44" spans="1:8" ht="357" customHeight="1">
      <c r="A44" s="45" t="s">
        <v>14</v>
      </c>
      <c r="B44" s="47" t="s">
        <v>64</v>
      </c>
      <c r="C44" s="48" t="s">
        <v>16</v>
      </c>
      <c r="D44" s="68" t="s">
        <v>17</v>
      </c>
      <c r="E44" s="69">
        <v>396</v>
      </c>
      <c r="F44" s="58"/>
      <c r="G44" s="59"/>
      <c r="H44" s="62">
        <f t="shared" ref="H44:H46" si="2">G44*F44</f>
        <v>0</v>
      </c>
    </row>
    <row r="45" spans="1:8" ht="276.75" customHeight="1">
      <c r="A45" s="45" t="s">
        <v>18</v>
      </c>
      <c r="B45" s="49" t="s">
        <v>19</v>
      </c>
      <c r="C45" s="50" t="s">
        <v>20</v>
      </c>
      <c r="D45" s="68" t="s">
        <v>17</v>
      </c>
      <c r="E45" s="69">
        <v>396</v>
      </c>
      <c r="F45" s="58"/>
      <c r="G45" s="59"/>
      <c r="H45" s="62">
        <f t="shared" si="2"/>
        <v>0</v>
      </c>
    </row>
    <row r="46" spans="1:8" ht="308.25" customHeight="1">
      <c r="A46" s="45" t="s">
        <v>21</v>
      </c>
      <c r="B46" s="51" t="s">
        <v>22</v>
      </c>
      <c r="C46" s="52" t="s">
        <v>23</v>
      </c>
      <c r="D46" s="68" t="s">
        <v>24</v>
      </c>
      <c r="E46" s="69">
        <v>198</v>
      </c>
      <c r="F46" s="58"/>
      <c r="G46" s="59"/>
      <c r="H46" s="62">
        <f t="shared" si="2"/>
        <v>0</v>
      </c>
    </row>
    <row r="47" spans="1:8" ht="27.95" customHeight="1">
      <c r="A47" s="46"/>
      <c r="B47" s="79"/>
      <c r="C47" s="80"/>
      <c r="D47" s="83" t="s">
        <v>65</v>
      </c>
      <c r="E47" s="81"/>
      <c r="F47" s="63"/>
      <c r="G47" s="59"/>
      <c r="H47" s="82">
        <f>SUM(H44:H46)</f>
        <v>0</v>
      </c>
    </row>
    <row r="48" spans="1:8" ht="18.95" customHeight="1">
      <c r="A48" s="108" t="s">
        <v>66</v>
      </c>
      <c r="B48" s="108"/>
      <c r="C48" s="108"/>
      <c r="D48" s="108"/>
      <c r="E48" s="108"/>
      <c r="F48"/>
      <c r="G48"/>
      <c r="H48"/>
    </row>
    <row r="49" spans="1:8" ht="18.600000000000001">
      <c r="A49" s="109" t="s">
        <v>4</v>
      </c>
      <c r="B49" s="109"/>
      <c r="C49" s="109"/>
      <c r="D49" s="109"/>
      <c r="E49" s="109"/>
      <c r="F49" s="113" t="s">
        <v>5</v>
      </c>
      <c r="G49" s="114"/>
      <c r="H49" s="115"/>
    </row>
    <row r="50" spans="1:8">
      <c r="A50" s="76" t="s">
        <v>6</v>
      </c>
      <c r="B50" s="75" t="s">
        <v>7</v>
      </c>
      <c r="C50" s="73" t="s">
        <v>8</v>
      </c>
      <c r="D50" s="74" t="s">
        <v>9</v>
      </c>
      <c r="E50" s="74" t="s">
        <v>10</v>
      </c>
      <c r="F50" s="84" t="s">
        <v>11</v>
      </c>
      <c r="G50" s="85" t="s">
        <v>12</v>
      </c>
      <c r="H50" s="64" t="s">
        <v>13</v>
      </c>
    </row>
    <row r="51" spans="1:8" ht="351" customHeight="1">
      <c r="A51" s="45" t="s">
        <v>14</v>
      </c>
      <c r="B51" s="47" t="s">
        <v>15</v>
      </c>
      <c r="C51" s="48" t="s">
        <v>16</v>
      </c>
      <c r="D51" s="68" t="s">
        <v>17</v>
      </c>
      <c r="E51" s="69">
        <v>324</v>
      </c>
      <c r="F51" s="84"/>
      <c r="G51" s="84"/>
      <c r="H51" s="62">
        <f>G51*F51</f>
        <v>0</v>
      </c>
    </row>
    <row r="52" spans="1:8" ht="285" customHeight="1">
      <c r="A52" s="45" t="s">
        <v>18</v>
      </c>
      <c r="B52" s="49" t="s">
        <v>19</v>
      </c>
      <c r="C52" s="50" t="s">
        <v>20</v>
      </c>
      <c r="D52" s="68" t="s">
        <v>17</v>
      </c>
      <c r="E52" s="69">
        <v>324</v>
      </c>
      <c r="F52" s="84"/>
      <c r="G52" s="84"/>
      <c r="H52" s="62">
        <f t="shared" ref="H52:H53" si="3">G52*F52</f>
        <v>0</v>
      </c>
    </row>
    <row r="53" spans="1:8" ht="303" customHeight="1">
      <c r="A53" s="45" t="s">
        <v>21</v>
      </c>
      <c r="B53" s="51" t="s">
        <v>22</v>
      </c>
      <c r="C53" s="52" t="s">
        <v>23</v>
      </c>
      <c r="D53" s="68" t="s">
        <v>24</v>
      </c>
      <c r="E53" s="69">
        <v>162</v>
      </c>
      <c r="F53" s="84"/>
      <c r="G53" s="84"/>
      <c r="H53" s="62">
        <f t="shared" si="3"/>
        <v>0</v>
      </c>
    </row>
    <row r="54" spans="1:8" ht="27.95" customHeight="1">
      <c r="A54" s="46"/>
      <c r="B54" s="79"/>
      <c r="C54" s="80"/>
      <c r="D54" s="83" t="s">
        <v>67</v>
      </c>
      <c r="E54" s="81"/>
      <c r="F54" s="63"/>
      <c r="G54" s="59"/>
      <c r="H54" s="82">
        <f>SUM(H51:H53)</f>
        <v>0</v>
      </c>
    </row>
    <row r="55" spans="1:8" ht="12" customHeight="1">
      <c r="A55" s="88"/>
      <c r="B55" s="86"/>
      <c r="C55" s="87"/>
      <c r="D55" s="87"/>
      <c r="E55" s="87"/>
      <c r="F55" s="87"/>
      <c r="G55" s="87"/>
      <c r="H55" s="87"/>
    </row>
    <row r="56" spans="1:8" ht="27.95" customHeight="1">
      <c r="A56" s="88"/>
      <c r="B56" s="91"/>
      <c r="C56" s="92"/>
      <c r="D56" s="93" t="s">
        <v>68</v>
      </c>
      <c r="E56" s="94"/>
      <c r="F56" s="95"/>
      <c r="G56" s="89"/>
      <c r="H56" s="62">
        <f>H10+H17</f>
        <v>0</v>
      </c>
    </row>
    <row r="57" spans="1:8" ht="27.95" customHeight="1">
      <c r="A57" s="88"/>
      <c r="B57" s="91"/>
      <c r="C57" s="92"/>
      <c r="D57" s="93" t="s">
        <v>69</v>
      </c>
      <c r="E57" s="94"/>
      <c r="F57" s="95"/>
      <c r="G57" s="89"/>
      <c r="H57" s="62">
        <f>H39</f>
        <v>0</v>
      </c>
    </row>
    <row r="58" spans="1:8" ht="27.95" customHeight="1">
      <c r="A58" s="88"/>
      <c r="B58" s="91"/>
      <c r="C58" s="92"/>
      <c r="D58" s="93" t="s">
        <v>70</v>
      </c>
      <c r="E58" s="94"/>
      <c r="F58" s="95"/>
      <c r="G58" s="89"/>
      <c r="H58" s="62">
        <f>H47+H54</f>
        <v>0</v>
      </c>
    </row>
    <row r="59" spans="1:8" ht="27.95" customHeight="1">
      <c r="A59" s="88"/>
      <c r="B59" s="91"/>
      <c r="C59" s="92"/>
      <c r="D59" s="93" t="s">
        <v>71</v>
      </c>
      <c r="E59" s="94"/>
      <c r="F59" s="95"/>
      <c r="G59" s="89"/>
      <c r="H59" s="96">
        <f>H56+H57+H58</f>
        <v>0</v>
      </c>
    </row>
    <row r="60" spans="1:8" ht="15.95" customHeight="1">
      <c r="A60" s="88"/>
      <c r="B60" s="86"/>
      <c r="C60" s="87"/>
      <c r="D60" s="83"/>
      <c r="E60" s="81"/>
      <c r="F60" s="63"/>
      <c r="G60" s="90"/>
      <c r="H60" s="82"/>
    </row>
    <row r="61" spans="1:8" ht="18.95" customHeight="1" thickBot="1">
      <c r="A61" s="110" t="s">
        <v>72</v>
      </c>
      <c r="B61" s="111"/>
      <c r="C61" s="111"/>
      <c r="D61" s="114" t="s">
        <v>5</v>
      </c>
      <c r="E61" s="114"/>
      <c r="F61" s="114"/>
      <c r="G61" s="114"/>
      <c r="H61" s="115"/>
    </row>
    <row r="62" spans="1:8" ht="36.950000000000003" customHeight="1">
      <c r="A62" s="106" t="s">
        <v>73</v>
      </c>
      <c r="B62" s="107"/>
      <c r="C62" s="72" t="s">
        <v>74</v>
      </c>
      <c r="D62" s="99" t="s">
        <v>75</v>
      </c>
      <c r="E62" s="99"/>
      <c r="F62" s="116"/>
      <c r="G62" s="116"/>
      <c r="H62" s="116"/>
    </row>
    <row r="63" spans="1:8" ht="27.6" customHeight="1">
      <c r="A63" s="97" t="s">
        <v>76</v>
      </c>
      <c r="B63" s="98"/>
      <c r="C63" s="71" t="s">
        <v>77</v>
      </c>
      <c r="D63" s="99" t="s">
        <v>78</v>
      </c>
      <c r="E63" s="99"/>
      <c r="F63" s="116"/>
      <c r="G63" s="116"/>
      <c r="H63" s="116"/>
    </row>
    <row r="64" spans="1:8" ht="32.1" customHeight="1">
      <c r="A64" s="97" t="s">
        <v>79</v>
      </c>
      <c r="B64" s="98"/>
      <c r="C64" s="71" t="s">
        <v>80</v>
      </c>
      <c r="D64" s="99" t="s">
        <v>81</v>
      </c>
      <c r="E64" s="99"/>
      <c r="F64" s="116"/>
      <c r="G64" s="116"/>
      <c r="H64" s="116"/>
    </row>
    <row r="65" spans="1:12" ht="26.1" customHeight="1">
      <c r="A65" s="97" t="s">
        <v>82</v>
      </c>
      <c r="B65" s="98"/>
      <c r="C65" s="71" t="s">
        <v>83</v>
      </c>
      <c r="D65" s="99" t="s">
        <v>84</v>
      </c>
      <c r="E65" s="99"/>
      <c r="F65" s="116"/>
      <c r="G65" s="116"/>
      <c r="H65" s="116"/>
    </row>
    <row r="66" spans="1:12" ht="26.1" customHeight="1">
      <c r="A66" s="97" t="s">
        <v>85</v>
      </c>
      <c r="B66" s="98"/>
      <c r="C66" s="71" t="s">
        <v>86</v>
      </c>
      <c r="D66" s="99" t="s">
        <v>87</v>
      </c>
      <c r="E66" s="99"/>
      <c r="F66" s="116"/>
      <c r="G66" s="116"/>
      <c r="H66" s="116"/>
    </row>
    <row r="67" spans="1:12" ht="26.1" customHeight="1">
      <c r="A67" s="100"/>
      <c r="B67" s="101"/>
      <c r="C67" s="101"/>
      <c r="D67" s="99" t="s">
        <v>88</v>
      </c>
      <c r="E67" s="99"/>
      <c r="F67" s="116"/>
      <c r="G67" s="116"/>
      <c r="H67" s="116"/>
    </row>
    <row r="68" spans="1:12" ht="51.95" customHeight="1">
      <c r="A68" s="102"/>
      <c r="B68" s="103"/>
      <c r="C68" s="103"/>
      <c r="D68" s="99" t="s">
        <v>89</v>
      </c>
      <c r="E68" s="99"/>
      <c r="F68" s="116"/>
      <c r="G68" s="116"/>
      <c r="H68" s="116"/>
    </row>
    <row r="69" spans="1:12" ht="26.1" customHeight="1">
      <c r="A69" s="102"/>
      <c r="B69" s="103"/>
      <c r="C69" s="103"/>
      <c r="D69" s="99" t="s">
        <v>90</v>
      </c>
      <c r="E69" s="99"/>
      <c r="F69" s="116"/>
      <c r="G69" s="116"/>
      <c r="H69" s="116"/>
    </row>
    <row r="70" spans="1:12" ht="26.1" customHeight="1">
      <c r="A70" s="102"/>
      <c r="B70" s="103"/>
      <c r="C70" s="103"/>
      <c r="D70" s="99" t="s">
        <v>91</v>
      </c>
      <c r="E70" s="99"/>
      <c r="F70" s="116"/>
      <c r="G70" s="116"/>
      <c r="H70" s="116"/>
    </row>
    <row r="71" spans="1:12" ht="26.1" customHeight="1">
      <c r="A71" s="102"/>
      <c r="B71" s="103"/>
      <c r="C71" s="103"/>
      <c r="D71" s="99" t="s">
        <v>92</v>
      </c>
      <c r="E71" s="99"/>
      <c r="F71" s="116"/>
      <c r="G71" s="116"/>
      <c r="H71" s="116"/>
    </row>
    <row r="72" spans="1:12" ht="47.45" customHeight="1">
      <c r="A72" s="104"/>
      <c r="B72" s="105"/>
      <c r="C72" s="105"/>
      <c r="D72" s="99" t="s">
        <v>93</v>
      </c>
      <c r="E72" s="99"/>
      <c r="F72" s="116"/>
      <c r="G72" s="116"/>
      <c r="H72" s="116"/>
    </row>
    <row r="73" spans="1:12">
      <c r="F73" s="70"/>
      <c r="G73" s="70"/>
      <c r="H73" s="70"/>
      <c r="I73" s="70"/>
      <c r="J73" s="70"/>
      <c r="K73" s="70"/>
      <c r="L73" s="70"/>
    </row>
    <row r="74" spans="1:12">
      <c r="F74" s="70"/>
      <c r="G74" s="70"/>
      <c r="H74" s="70"/>
      <c r="I74" s="70"/>
      <c r="J74" s="70"/>
      <c r="K74" s="70"/>
      <c r="L74" s="70"/>
    </row>
    <row r="75" spans="1:12">
      <c r="F75" s="70"/>
      <c r="G75" s="70"/>
      <c r="H75" s="70"/>
      <c r="I75" s="70"/>
      <c r="J75" s="70"/>
      <c r="K75" s="70"/>
      <c r="L75" s="70"/>
    </row>
    <row r="76" spans="1:12">
      <c r="F76" s="70"/>
      <c r="G76" s="70"/>
      <c r="H76" s="70"/>
      <c r="I76" s="70"/>
      <c r="J76" s="70"/>
      <c r="K76" s="70"/>
      <c r="L76" s="70"/>
    </row>
    <row r="77" spans="1:12">
      <c r="F77" s="70"/>
      <c r="G77" s="70"/>
      <c r="H77" s="70"/>
      <c r="I77" s="70"/>
      <c r="J77" s="70"/>
      <c r="K77" s="70"/>
      <c r="L77" s="70"/>
    </row>
    <row r="78" spans="1:12">
      <c r="F78" s="70"/>
      <c r="G78" s="70"/>
      <c r="H78" s="70"/>
      <c r="I78" s="70"/>
      <c r="J78" s="70"/>
      <c r="K78" s="70"/>
      <c r="L78" s="70"/>
    </row>
    <row r="79" spans="1:12">
      <c r="F79" s="70"/>
      <c r="G79" s="70"/>
      <c r="H79" s="70"/>
      <c r="I79" s="70"/>
      <c r="J79" s="70"/>
      <c r="K79" s="70"/>
      <c r="L79" s="70"/>
    </row>
    <row r="80" spans="1:12">
      <c r="F80" s="70"/>
      <c r="G80" s="70"/>
      <c r="H80" s="70"/>
      <c r="I80" s="70"/>
      <c r="J80" s="70"/>
      <c r="K80" s="70"/>
      <c r="L80" s="70"/>
    </row>
    <row r="81" ht="15.75"/>
  </sheetData>
  <protectedRanges>
    <protectedRange sqref="C62:C66 E62:E66" name="Område1_1_1"/>
    <protectedRange sqref="A67:B67" name="Område1_1_1_1"/>
    <protectedRange sqref="A1:B1" name="Område1_1_2"/>
  </protectedRanges>
  <mergeCells count="52">
    <mergeCell ref="F67:H67"/>
    <mergeCell ref="F68:H68"/>
    <mergeCell ref="F70:H70"/>
    <mergeCell ref="F71:H71"/>
    <mergeCell ref="F72:H72"/>
    <mergeCell ref="F49:H49"/>
    <mergeCell ref="F69:H69"/>
    <mergeCell ref="A1:F2"/>
    <mergeCell ref="D61:H61"/>
    <mergeCell ref="F62:H62"/>
    <mergeCell ref="F63:H63"/>
    <mergeCell ref="F64:H64"/>
    <mergeCell ref="F65:H65"/>
    <mergeCell ref="F66:H66"/>
    <mergeCell ref="G1:H2"/>
    <mergeCell ref="F5:H5"/>
    <mergeCell ref="F12:H12"/>
    <mergeCell ref="F19:H19"/>
    <mergeCell ref="F27:H27"/>
    <mergeCell ref="F42:H42"/>
    <mergeCell ref="A3:E3"/>
    <mergeCell ref="A4:E4"/>
    <mergeCell ref="A5:E5"/>
    <mergeCell ref="A11:E11"/>
    <mergeCell ref="A12:E12"/>
    <mergeCell ref="A18:E18"/>
    <mergeCell ref="A19:E19"/>
    <mergeCell ref="A26:E26"/>
    <mergeCell ref="A27:E27"/>
    <mergeCell ref="A40:E40"/>
    <mergeCell ref="A41:E41"/>
    <mergeCell ref="A42:E42"/>
    <mergeCell ref="A48:E48"/>
    <mergeCell ref="A49:E49"/>
    <mergeCell ref="A61:C61"/>
    <mergeCell ref="A62:B62"/>
    <mergeCell ref="D62:E62"/>
    <mergeCell ref="A63:B63"/>
    <mergeCell ref="D63:E63"/>
    <mergeCell ref="A64:B64"/>
    <mergeCell ref="D64:E64"/>
    <mergeCell ref="A65:B65"/>
    <mergeCell ref="D65:E65"/>
    <mergeCell ref="A66:B66"/>
    <mergeCell ref="D66:E66"/>
    <mergeCell ref="A67:C72"/>
    <mergeCell ref="D67:E67"/>
    <mergeCell ref="D68:E68"/>
    <mergeCell ref="D69:E69"/>
    <mergeCell ref="D70:E70"/>
    <mergeCell ref="D71:E71"/>
    <mergeCell ref="D72:E72"/>
  </mergeCells>
  <conditionalFormatting sqref="E7:E10 E14:E17 E21:E25 E29:E39 E44:E47 E51:E54 E56:E60">
    <cfRule type="containsBlanks" priority="1">
      <formula>LEN(TRIM(E7))=0</formula>
    </cfRule>
  </conditionalFormatting>
  <pageMargins left="0.7" right="0.7" top="0.75" bottom="0.75" header="0.3" footer="0.3"/>
  <pageSetup scale="5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45"/>
  <cols>
    <col min="1" max="1" width="5" customWidth="1"/>
    <col min="2" max="2" width="7.140625" customWidth="1"/>
    <col min="3" max="3" width="5.85546875" customWidth="1"/>
    <col min="4" max="4" width="4.42578125" customWidth="1"/>
    <col min="5" max="5" width="38" customWidth="1"/>
    <col min="6" max="6" width="12.140625" bestFit="1" customWidth="1"/>
    <col min="7" max="7" width="5.140625" style="1" customWidth="1"/>
    <col min="8" max="8" width="9.140625" bestFit="1" customWidth="1"/>
    <col min="9" max="9" width="15.140625" bestFit="1" customWidth="1"/>
    <col min="10" max="10" width="17.140625" customWidth="1"/>
    <col min="13" max="14" width="10.5703125" bestFit="1" customWidth="1"/>
  </cols>
  <sheetData>
    <row r="1" spans="1:18" ht="20.45" thickBot="1">
      <c r="A1" s="128" t="s">
        <v>94</v>
      </c>
      <c r="B1" s="128"/>
      <c r="C1" s="128"/>
      <c r="D1" s="128"/>
      <c r="E1" s="128"/>
      <c r="F1" s="128"/>
      <c r="G1" s="128"/>
      <c r="H1" s="128"/>
      <c r="I1" s="128"/>
      <c r="J1" s="128"/>
    </row>
    <row r="2" spans="1:18">
      <c r="A2" s="129" t="s">
        <v>95</v>
      </c>
      <c r="B2" s="129" t="s">
        <v>96</v>
      </c>
      <c r="C2" s="131" t="s">
        <v>97</v>
      </c>
      <c r="D2" s="4" t="s">
        <v>98</v>
      </c>
      <c r="E2" s="129" t="s">
        <v>99</v>
      </c>
      <c r="F2" s="129" t="s">
        <v>100</v>
      </c>
      <c r="G2" s="133" t="s">
        <v>9</v>
      </c>
      <c r="H2" s="5" t="s">
        <v>101</v>
      </c>
      <c r="I2" s="5" t="s">
        <v>102</v>
      </c>
      <c r="J2" s="135" t="s">
        <v>103</v>
      </c>
    </row>
    <row r="3" spans="1:18" ht="26.45" thickBot="1">
      <c r="A3" s="130"/>
      <c r="B3" s="130"/>
      <c r="C3" s="132"/>
      <c r="D3" s="6" t="s">
        <v>104</v>
      </c>
      <c r="E3" s="130"/>
      <c r="F3" s="130"/>
      <c r="G3" s="134"/>
      <c r="H3" s="7" t="s">
        <v>105</v>
      </c>
      <c r="I3" s="7" t="s">
        <v>105</v>
      </c>
      <c r="J3" s="136"/>
    </row>
    <row r="4" spans="1:18" ht="17.45">
      <c r="A4" s="8" t="s">
        <v>106</v>
      </c>
      <c r="B4" s="9">
        <v>1</v>
      </c>
      <c r="C4" s="10"/>
      <c r="D4" s="10"/>
      <c r="E4" s="10" t="s">
        <v>107</v>
      </c>
      <c r="F4" s="11">
        <v>7200</v>
      </c>
      <c r="G4" s="12" t="s">
        <v>108</v>
      </c>
      <c r="H4" s="13">
        <f>I4/F4</f>
        <v>1174.5825</v>
      </c>
      <c r="I4" s="13">
        <f>(I5+I6+I7+I8+I9)</f>
        <v>8456994</v>
      </c>
      <c r="J4" s="13"/>
    </row>
    <row r="5" spans="1:18">
      <c r="A5" s="19"/>
      <c r="B5" s="20">
        <v>2.0099999999999998</v>
      </c>
      <c r="C5" s="20">
        <v>1</v>
      </c>
      <c r="D5" s="20"/>
      <c r="E5" s="42" t="s">
        <v>109</v>
      </c>
      <c r="F5" s="21">
        <f>(C5*F4)</f>
        <v>7200</v>
      </c>
      <c r="G5" s="22" t="s">
        <v>110</v>
      </c>
      <c r="H5" s="21">
        <v>910</v>
      </c>
      <c r="I5" s="21">
        <f t="shared" ref="I5:I9" si="0">F5*H5</f>
        <v>6552000</v>
      </c>
      <c r="J5" s="20"/>
    </row>
    <row r="6" spans="1:18">
      <c r="A6" s="19"/>
      <c r="B6" s="20">
        <v>2.02</v>
      </c>
      <c r="C6" s="20">
        <f>0.35*1.11</f>
        <v>0.38850000000000001</v>
      </c>
      <c r="D6" s="20"/>
      <c r="E6" s="20" t="s">
        <v>111</v>
      </c>
      <c r="F6" s="23">
        <f>(C6*F4)</f>
        <v>2797.2000000000003</v>
      </c>
      <c r="G6" s="22" t="s">
        <v>110</v>
      </c>
      <c r="H6" s="21">
        <v>645</v>
      </c>
      <c r="I6" s="21">
        <f t="shared" si="0"/>
        <v>1804194.0000000002</v>
      </c>
      <c r="J6" s="20"/>
    </row>
    <row r="7" spans="1:18">
      <c r="A7" s="19"/>
      <c r="B7" s="20">
        <v>2.0299999999999998</v>
      </c>
      <c r="C7" s="20">
        <v>87.5</v>
      </c>
      <c r="D7" s="20"/>
      <c r="E7" s="20" t="s">
        <v>112</v>
      </c>
      <c r="F7" s="21">
        <f>(C7*F4)/50</f>
        <v>12600</v>
      </c>
      <c r="G7" s="22" t="s">
        <v>113</v>
      </c>
      <c r="H7" s="21">
        <v>8</v>
      </c>
      <c r="I7" s="21">
        <f t="shared" si="0"/>
        <v>100800</v>
      </c>
      <c r="J7" s="20"/>
    </row>
    <row r="8" spans="1:18">
      <c r="A8" s="19"/>
      <c r="B8" s="20">
        <v>2.04</v>
      </c>
      <c r="C8" s="20">
        <v>0.8</v>
      </c>
      <c r="D8" s="20"/>
      <c r="E8" s="20" t="s">
        <v>114</v>
      </c>
      <c r="F8" s="21">
        <f>(F4*C8)</f>
        <v>5760</v>
      </c>
      <c r="G8" s="22" t="s">
        <v>115</v>
      </c>
      <c r="H8" s="21">
        <v>0</v>
      </c>
      <c r="I8" s="21">
        <f t="shared" si="0"/>
        <v>0</v>
      </c>
      <c r="J8" s="20"/>
      <c r="M8" s="14">
        <f>F8/26</f>
        <v>221.53846153846155</v>
      </c>
    </row>
    <row r="9" spans="1:18">
      <c r="A9" s="24"/>
      <c r="B9" s="20">
        <v>2.0499999999999998</v>
      </c>
      <c r="C9" s="20">
        <v>1.5</v>
      </c>
      <c r="D9" s="20"/>
      <c r="E9" s="20" t="s">
        <v>116</v>
      </c>
      <c r="F9" s="21">
        <f>(F4*C9)</f>
        <v>10800</v>
      </c>
      <c r="G9" s="22" t="s">
        <v>115</v>
      </c>
      <c r="H9" s="21">
        <v>0</v>
      </c>
      <c r="I9" s="21">
        <f t="shared" si="0"/>
        <v>0</v>
      </c>
      <c r="J9" s="20"/>
      <c r="Q9">
        <f>600*1.2*1</f>
        <v>720</v>
      </c>
      <c r="R9">
        <f>Q9*10</f>
        <v>7200</v>
      </c>
    </row>
    <row r="10" spans="1:18" ht="15" thickBot="1">
      <c r="A10" s="15" t="s">
        <v>117</v>
      </c>
      <c r="B10" s="16"/>
      <c r="C10" s="25"/>
      <c r="D10" s="25"/>
      <c r="E10" s="26"/>
      <c r="F10" s="27"/>
      <c r="G10" s="28"/>
      <c r="H10" s="27"/>
      <c r="I10" s="27"/>
      <c r="J10" s="29"/>
      <c r="Q10">
        <f>2.2*0.05*600*10</f>
        <v>660.00000000000011</v>
      </c>
    </row>
    <row r="11" spans="1:18" ht="17.45">
      <c r="A11" s="8" t="s">
        <v>118</v>
      </c>
      <c r="B11" s="9">
        <v>2</v>
      </c>
      <c r="C11" s="10"/>
      <c r="D11" s="10"/>
      <c r="E11" s="10" t="s">
        <v>119</v>
      </c>
      <c r="F11" s="11">
        <v>620</v>
      </c>
      <c r="G11" s="12" t="s">
        <v>108</v>
      </c>
      <c r="H11" s="13">
        <f>(I11/F11)</f>
        <v>2622.4</v>
      </c>
      <c r="I11" s="13">
        <f>SUM(I12:I15)</f>
        <v>1625888</v>
      </c>
      <c r="J11" s="13"/>
      <c r="Q11">
        <f>2*6000</f>
        <v>12000</v>
      </c>
    </row>
    <row r="12" spans="1:18">
      <c r="A12" s="19"/>
      <c r="B12" s="20">
        <v>3.01</v>
      </c>
      <c r="C12" s="20">
        <v>1.1000000000000001</v>
      </c>
      <c r="D12" s="20"/>
      <c r="E12" s="20" t="s">
        <v>120</v>
      </c>
      <c r="F12" s="21">
        <f>F11*C12</f>
        <v>682</v>
      </c>
      <c r="G12" s="22" t="s">
        <v>110</v>
      </c>
      <c r="H12" s="21">
        <v>645</v>
      </c>
      <c r="I12" s="21">
        <f>F12*H12</f>
        <v>439890</v>
      </c>
      <c r="J12" s="20"/>
    </row>
    <row r="13" spans="1:18">
      <c r="A13" s="19"/>
      <c r="B13" s="20">
        <v>3.02</v>
      </c>
      <c r="C13" s="20">
        <v>280</v>
      </c>
      <c r="D13" s="20"/>
      <c r="E13" s="20" t="s">
        <v>112</v>
      </c>
      <c r="F13" s="21">
        <f>(C13*F11)/50</f>
        <v>3472</v>
      </c>
      <c r="G13" s="22" t="s">
        <v>113</v>
      </c>
      <c r="H13" s="21">
        <v>8</v>
      </c>
      <c r="I13" s="21">
        <f>F13*H13</f>
        <v>27776</v>
      </c>
      <c r="J13" s="20"/>
    </row>
    <row r="14" spans="1:18">
      <c r="A14" s="19"/>
      <c r="B14" s="20">
        <v>3.03</v>
      </c>
      <c r="C14" s="20">
        <v>0.65</v>
      </c>
      <c r="D14" s="20"/>
      <c r="E14" s="20" t="s">
        <v>114</v>
      </c>
      <c r="F14" s="21">
        <f>(C14*F11)</f>
        <v>403</v>
      </c>
      <c r="G14" s="22" t="s">
        <v>115</v>
      </c>
      <c r="H14" s="21">
        <v>849</v>
      </c>
      <c r="I14" s="21">
        <f>F14*H14</f>
        <v>342147</v>
      </c>
      <c r="J14" s="20"/>
    </row>
    <row r="15" spans="1:18">
      <c r="A15" s="19"/>
      <c r="B15" s="20">
        <v>3.04</v>
      </c>
      <c r="C15" s="20">
        <v>3.25</v>
      </c>
      <c r="D15" s="20"/>
      <c r="E15" s="20" t="s">
        <v>116</v>
      </c>
      <c r="F15" s="21">
        <f>(C15*F11)</f>
        <v>2015</v>
      </c>
      <c r="G15" s="22" t="s">
        <v>115</v>
      </c>
      <c r="H15" s="21">
        <v>405</v>
      </c>
      <c r="I15" s="21">
        <f>F15*H15</f>
        <v>816075</v>
      </c>
      <c r="J15" s="20"/>
    </row>
    <row r="16" spans="1:18" ht="15" thickBot="1">
      <c r="A16" s="15" t="s">
        <v>121</v>
      </c>
      <c r="B16" s="16"/>
      <c r="C16" s="16"/>
      <c r="D16" s="16"/>
      <c r="E16" s="16"/>
      <c r="F16" s="17"/>
      <c r="G16" s="30"/>
      <c r="H16" s="17"/>
      <c r="I16" s="17"/>
      <c r="J16" s="18"/>
    </row>
    <row r="17" spans="1:13" ht="15" thickBot="1">
      <c r="A17" s="15" t="s">
        <v>122</v>
      </c>
      <c r="B17" s="16"/>
      <c r="C17" s="16"/>
      <c r="D17" s="16"/>
      <c r="E17" s="16"/>
      <c r="F17" s="17"/>
      <c r="G17" s="30"/>
      <c r="H17" s="17"/>
      <c r="I17" s="17"/>
      <c r="J17" s="18"/>
    </row>
    <row r="18" spans="1:13" ht="17.45">
      <c r="A18" s="8" t="s">
        <v>123</v>
      </c>
      <c r="B18" s="9">
        <v>3</v>
      </c>
      <c r="C18" s="10"/>
      <c r="D18" s="10"/>
      <c r="E18" s="10" t="s">
        <v>124</v>
      </c>
      <c r="F18" s="13">
        <v>12000</v>
      </c>
      <c r="G18" s="12" t="s">
        <v>125</v>
      </c>
      <c r="H18" s="13">
        <f>(I18/F18)</f>
        <v>15.475</v>
      </c>
      <c r="I18" s="13">
        <f>SUM(I19:I22)</f>
        <v>185700</v>
      </c>
      <c r="J18" s="13"/>
    </row>
    <row r="19" spans="1:13">
      <c r="A19" s="19"/>
      <c r="B19" s="20">
        <v>4.01</v>
      </c>
      <c r="C19" s="20">
        <v>2.3E-2</v>
      </c>
      <c r="D19" s="20"/>
      <c r="E19" s="20" t="s">
        <v>126</v>
      </c>
      <c r="F19" s="31">
        <f>(C19*F18)</f>
        <v>276</v>
      </c>
      <c r="G19" s="22" t="s">
        <v>110</v>
      </c>
      <c r="H19" s="21">
        <v>645</v>
      </c>
      <c r="I19" s="21">
        <f>F19*H19</f>
        <v>178020</v>
      </c>
      <c r="J19" s="20"/>
      <c r="M19" t="s">
        <v>127</v>
      </c>
    </row>
    <row r="20" spans="1:13">
      <c r="A20" s="19"/>
      <c r="B20" s="20">
        <v>4.0199999999999996</v>
      </c>
      <c r="C20" s="20">
        <v>4</v>
      </c>
      <c r="D20" s="20"/>
      <c r="E20" s="20" t="s">
        <v>112</v>
      </c>
      <c r="F20" s="21">
        <f>F18*C20/50</f>
        <v>960</v>
      </c>
      <c r="G20" s="22" t="s">
        <v>113</v>
      </c>
      <c r="H20" s="21">
        <v>8</v>
      </c>
      <c r="I20" s="21">
        <f>F20*H20</f>
        <v>7680</v>
      </c>
      <c r="J20" s="20"/>
    </row>
    <row r="21" spans="1:13">
      <c r="A21" s="19"/>
      <c r="B21" s="20">
        <v>4.03</v>
      </c>
      <c r="C21" s="20">
        <v>0.17</v>
      </c>
      <c r="D21" s="20"/>
      <c r="E21" s="20" t="s">
        <v>114</v>
      </c>
      <c r="F21" s="21">
        <f>F18*C21</f>
        <v>2040.0000000000002</v>
      </c>
      <c r="G21" s="22" t="s">
        <v>115</v>
      </c>
      <c r="H21" s="21">
        <v>0</v>
      </c>
      <c r="I21" s="21">
        <f>F21*H21</f>
        <v>0</v>
      </c>
      <c r="J21" s="20"/>
    </row>
    <row r="22" spans="1:13">
      <c r="A22" s="19"/>
      <c r="B22" s="20">
        <v>4.04</v>
      </c>
      <c r="C22" s="20">
        <v>0.05</v>
      </c>
      <c r="D22" s="20"/>
      <c r="E22" s="20" t="s">
        <v>116</v>
      </c>
      <c r="F22" s="21">
        <f>F18*C22</f>
        <v>600</v>
      </c>
      <c r="G22" s="22" t="s">
        <v>115</v>
      </c>
      <c r="H22" s="21">
        <v>0</v>
      </c>
      <c r="I22" s="21">
        <f>F22*H22</f>
        <v>0</v>
      </c>
      <c r="J22" s="20"/>
    </row>
    <row r="23" spans="1:13" ht="15" thickBot="1">
      <c r="A23" s="15" t="s">
        <v>128</v>
      </c>
      <c r="B23" s="16"/>
      <c r="C23" s="16"/>
      <c r="D23" s="16"/>
      <c r="E23" s="16"/>
      <c r="F23" s="17"/>
      <c r="G23" s="30"/>
      <c r="H23" s="17"/>
      <c r="I23" s="17"/>
      <c r="J23" s="18"/>
    </row>
    <row r="24" spans="1:13" ht="15.95" thickBot="1">
      <c r="A24" s="125" t="s">
        <v>129</v>
      </c>
      <c r="B24" s="126"/>
      <c r="C24" s="126"/>
      <c r="D24" s="126"/>
      <c r="E24" s="127"/>
      <c r="F24" s="32"/>
      <c r="G24" s="33"/>
      <c r="H24" s="34"/>
      <c r="I24" s="35">
        <f>I4+I11+I18</f>
        <v>10268582</v>
      </c>
      <c r="J24" s="35">
        <f>I24/78</f>
        <v>131648.48717948719</v>
      </c>
    </row>
    <row r="25" spans="1:13" ht="15.6">
      <c r="A25" s="36"/>
      <c r="B25" s="36"/>
      <c r="C25" s="36"/>
      <c r="D25" s="36"/>
      <c r="E25" s="36"/>
      <c r="F25" s="37"/>
      <c r="G25" s="3"/>
      <c r="H25" s="2"/>
      <c r="I25" s="38" t="s">
        <v>127</v>
      </c>
      <c r="J25" s="39"/>
    </row>
    <row r="26" spans="1:13">
      <c r="A26" t="s">
        <v>130</v>
      </c>
      <c r="E26" s="40"/>
      <c r="F26" s="41"/>
    </row>
    <row r="27" spans="1:13">
      <c r="E27" t="s">
        <v>131</v>
      </c>
      <c r="F27" s="41" t="s">
        <v>24</v>
      </c>
      <c r="I27" s="43">
        <f>F7+F13+F20</f>
        <v>17032</v>
      </c>
    </row>
    <row r="28" spans="1:13">
      <c r="E28" t="s">
        <v>132</v>
      </c>
      <c r="F28" s="41" t="s">
        <v>133</v>
      </c>
      <c r="I28" s="43">
        <f>F6+F12</f>
        <v>3479.2000000000003</v>
      </c>
    </row>
    <row r="29" spans="1:13">
      <c r="E29" s="40" t="s">
        <v>134</v>
      </c>
      <c r="F29" s="41" t="s">
        <v>133</v>
      </c>
      <c r="I29" s="44">
        <f>F19</f>
        <v>276</v>
      </c>
    </row>
    <row r="30" spans="1:13">
      <c r="E30" s="40" t="s">
        <v>135</v>
      </c>
      <c r="F30" s="41" t="s">
        <v>133</v>
      </c>
      <c r="I30" s="43">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45"/>
  <cols>
    <col min="1" max="1" width="20.5703125" customWidth="1"/>
  </cols>
  <sheetData>
    <row r="5" spans="1:14">
      <c r="A5" t="s">
        <v>136</v>
      </c>
      <c r="B5">
        <v>5000</v>
      </c>
    </row>
    <row r="6" spans="1:14">
      <c r="B6" t="s">
        <v>137</v>
      </c>
      <c r="C6">
        <v>1</v>
      </c>
      <c r="D6">
        <f>B$5*C6</f>
        <v>5000</v>
      </c>
    </row>
    <row r="7" spans="1:14">
      <c r="B7" t="s">
        <v>138</v>
      </c>
      <c r="C7">
        <v>1.3</v>
      </c>
      <c r="D7">
        <f t="shared" ref="D7:D8" si="0">B$5*C7</f>
        <v>6500</v>
      </c>
    </row>
    <row r="8" spans="1:14">
      <c r="B8" t="s">
        <v>139</v>
      </c>
      <c r="C8">
        <f>0.3*1.52</f>
        <v>0.45599999999999996</v>
      </c>
      <c r="D8">
        <f t="shared" si="0"/>
        <v>2280</v>
      </c>
    </row>
    <row r="9" spans="1:14">
      <c r="A9" t="s">
        <v>140</v>
      </c>
      <c r="B9">
        <f>600*2*0.1</f>
        <v>120</v>
      </c>
      <c r="L9">
        <f>(0.35*1.52)/5</f>
        <v>0.10639999999999998</v>
      </c>
      <c r="M9">
        <f>L9*4</f>
        <v>0.42559999999999992</v>
      </c>
      <c r="N9">
        <f>M9*1.05</f>
        <v>0.44687999999999994</v>
      </c>
    </row>
    <row r="10" spans="1:14">
      <c r="B10" t="s">
        <v>139</v>
      </c>
      <c r="C10">
        <v>1.37</v>
      </c>
      <c r="D10">
        <f>C10*B9</f>
        <v>164.4</v>
      </c>
      <c r="L10">
        <f>(1.52)/7</f>
        <v>0.21714285714285714</v>
      </c>
      <c r="M10">
        <f>L10*6</f>
        <v>1.3028571428571429</v>
      </c>
      <c r="N10">
        <f>M10*1.05</f>
        <v>1.3680000000000001</v>
      </c>
    </row>
    <row r="11" spans="1:14">
      <c r="B11" t="s">
        <v>138</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a3c3f228-6772-4047-ad90-2f0678439fc9">
      <Terms xmlns="http://schemas.microsoft.com/office/infopath/2007/PartnerControls"/>
    </lcf76f155ced4ddcb4097134ff3c332f>
    <PADescription xmlns="a3c3f228-6772-4047-ad90-2f0678439fc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D752E3-6DDB-4FB3-A520-E697C2602E3D}"/>
</file>

<file path=customXml/itemProps2.xml><?xml version="1.0" encoding="utf-8"?>
<ds:datastoreItem xmlns:ds="http://schemas.openxmlformats.org/officeDocument/2006/customXml" ds:itemID="{2CE43F49-BF6E-4701-95F6-0B2C90403838}"/>
</file>

<file path=customXml/itemProps3.xml><?xml version="1.0" encoding="utf-8"?>
<ds:datastoreItem xmlns:ds="http://schemas.openxmlformats.org/officeDocument/2006/customXml" ds:itemID="{49C41952-D6ED-41DE-B11C-1AF997E9BB1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Binod Prasad Shrestha</cp:lastModifiedBy>
  <cp:revision/>
  <dcterms:created xsi:type="dcterms:W3CDTF">2015-02-05T06:46:49Z</dcterms:created>
  <dcterms:modified xsi:type="dcterms:W3CDTF">2026-04-08T12:23:29Z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